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6D1EFA0-6FE7-448E-A318-A5DC8F44E4E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'Ekamut-caxs'!$A$1:$F$85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9" l="1"/>
  <c r="C10" i="21" l="1"/>
  <c r="E17" i="12"/>
  <c r="D20" i="19" l="1"/>
  <c r="D13" i="1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9" i="7" s="1"/>
  <c r="A30" i="7" s="1"/>
  <c r="A31" i="7" s="1"/>
  <c r="A33" i="7" s="1"/>
  <c r="A34" i="7" s="1"/>
  <c r="A23" i="19"/>
  <c r="A27" i="19"/>
  <c r="A28" i="19" s="1"/>
  <c r="A23" i="7"/>
  <c r="A21" i="19"/>
  <c r="A24" i="7" s="1"/>
  <c r="A42" i="7"/>
  <c r="A44" i="19"/>
  <c r="A31" i="19" l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3" i="12"/>
  <c r="O16" i="12"/>
  <c r="O12" i="12"/>
  <c r="O8" i="12"/>
  <c r="O15" i="12"/>
  <c r="O11" i="12"/>
  <c r="A51" i="7"/>
  <c r="D11" i="9"/>
  <c r="E11" i="9" s="1"/>
  <c r="D25" i="7"/>
  <c r="D12" i="10" s="1"/>
  <c r="E12" i="10" s="1"/>
  <c r="D8" i="9"/>
  <c r="D22" i="7"/>
  <c r="D9" i="10" s="1"/>
  <c r="E9" i="10" s="1"/>
  <c r="O9" i="12"/>
  <c r="O10" i="12"/>
  <c r="O14" i="12"/>
  <c r="N18" i="12"/>
  <c r="O18" i="12" s="1"/>
  <c r="E8" i="9" l="1"/>
  <c r="A52" i="7"/>
  <c r="F54" i="18"/>
  <c r="J18" i="12"/>
  <c r="J17" i="12"/>
  <c r="F18" i="12"/>
  <c r="J19" i="12" l="1"/>
  <c r="F19" i="12"/>
  <c r="A53" i="7"/>
  <c r="D5" i="7"/>
  <c r="D4" i="7"/>
  <c r="A54" i="7" l="1"/>
  <c r="D101" i="7"/>
  <c r="B101" i="7"/>
  <c r="A57" i="19" l="1"/>
  <c r="A55" i="7"/>
  <c r="J26" i="12"/>
  <c r="A56" i="7" l="1"/>
  <c r="A57" i="7" l="1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D41" i="7" s="1"/>
  <c r="C11" i="21"/>
  <c r="D26" i="19" l="1"/>
  <c r="D28" i="7" s="1"/>
  <c r="G54" i="18"/>
  <c r="F59" i="18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<sst xmlns="http://schemas.openxmlformats.org/spreadsheetml/2006/main" count="767" uniqueCount="302">
  <si>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</si>
  <si>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</si>
  <si>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</si>
  <si>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</si>
  <si>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</si>
  <si>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</si>
  <si>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</si>
  <si>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</si>
  <si>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</si>
  <si>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</si>
  <si>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</si>
  <si>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</si>
  <si>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</si>
  <si>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</si>
  <si>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</si>
  <si>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</si>
  <si>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</si>
  <si>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</si>
  <si>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</si>
  <si>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</si>
  <si>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</si>
  <si>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</si>
  <si>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</si>
  <si>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</si>
  <si>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</si>
  <si>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</si>
  <si>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</si>
  <si>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</si>
  <si>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</si>
  <si>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</si>
  <si>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</si>
  <si>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</si>
  <si>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</si>
  <si>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</si>
  <si>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</si>
  <si>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</si>
  <si>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</si>
  <si>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</si>
  <si>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</si>
  <si>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</si>
  <si>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</si>
  <si>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</si>
  <si>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</si>
  <si>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</si>
  <si>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</si>
  <si>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</si>
  <si>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</si>
  <si>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</si>
  <si>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</si>
  <si>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</si>
  <si>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</si>
  <si>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</si>
  <si>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</si>
  <si>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</si>
  <si>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</si>
  <si>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</si>
  <si>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</si>
  <si>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</si>
  <si>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</si>
  <si>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</si>
  <si>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</si>
  <si>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</si>
  <si>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</si>
  <si>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</si>
  <si>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</si>
  <si>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</si>
  <si>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</si>
  <si>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</si>
  <si>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</si>
  <si>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</si>
  <si>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</si>
  <si>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</si>
  <si>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</si>
  <si>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</si>
  <si>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</si>
  <si>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</si>
  <si>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</si>
  <si>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</si>
  <si>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</si>
  <si>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</si>
  <si>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</si>
  <si>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</si>
  <si>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</si>
  <si>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</si>
  <si>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</si>
  <si>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</si>
  <si>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</si>
  <si>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</si>
  <si>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</si>
  <si>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</si>
  <si>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</si>
  <si>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</si>
  <si>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</si>
  <si>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</si>
  <si>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</si>
  <si>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</si>
  <si>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</si>
  <si>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</si>
  <si>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</si>
  <si>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</si>
  <si>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</si>
  <si>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</si>
  <si>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</si>
  <si>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</si>
  <si>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</si>
  <si>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</si>
  <si>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</si>
  <si>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</si>
  <si>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</si>
  <si>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</si>
  <si>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</si>
  <si>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</si>
  <si>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</si>
  <si>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</si>
  <si>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</si>
  <si>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</si>
  <si>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</si>
  <si>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</si>
  <si>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</si>
  <si>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</si>
  <si>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</si>
  <si>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</si>
  <si>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</si>
  <si>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</si>
  <si>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</si>
  <si>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</si>
  <si>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</si>
  <si>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</si>
  <si>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</si>
  <si>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</si>
  <si>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</si>
  <si>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</si>
  <si>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</si>
  <si>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</si>
  <si>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</si>
  <si>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</si>
  <si>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</si>
  <si>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</si>
  <si>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</si>
  <si>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</si>
  <si>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</si>
  <si>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</si>
  <si>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</si>
  <si>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</si>
  <si>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</si>
  <si>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</si>
  <si>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</si>
  <si>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</si>
  <si>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</si>
  <si>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</si>
  <si>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</si>
  <si>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</si>
  <si>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</si>
  <si>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</si>
  <si>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</si>
  <si>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</si>
  <si>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</si>
  <si>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</si>
  <si>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</si>
  <si>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</si>
  <si>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</si>
  <si>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</si>
  <si>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</si>
  <si>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</si>
  <si>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</si>
  <si>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</si>
  <si>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</si>
  <si>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</si>
  <si>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</si>
  <si>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</si>
  <si>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</si>
  <si>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</si>
  <si>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</si>
  <si>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</si>
  <si>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</si>
  <si>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</si>
  <si>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</si>
  <si>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</si>
  <si>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</si>
  <si>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</si>
  <si>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</si>
  <si>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</si>
  <si>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</si>
  <si>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</si>
  <si>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</si>
  <si>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</si>
  <si>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</si>
  <si>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</si>
  <si>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</si>
  <si>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</si>
  <si>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</si>
  <si>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</si>
  <si>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</si>
  <si>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</si>
  <si>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</si>
  <si>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</si>
  <si>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</si>
  <si>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</si>
  <si>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</si>
  <si>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</si>
  <si>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</si>
  <si>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</si>
  <si>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</si>
  <si>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</si>
  <si>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</si>
  <si>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</si>
  <si>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</si>
  <si>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</si>
  <si>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</si>
  <si>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</si>
  <si>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</si>
  <si>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</si>
  <si>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</si>
  <si>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</si>
  <si>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</si>
  <si>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</si>
  <si>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</si>
  <si>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</si>
  <si>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</si>
  <si>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</si>
  <si>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</si>
  <si>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</si>
  <si>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</si>
  <si>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</si>
  <si>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</si>
  <si>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</si>
  <si>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</si>
  <si>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</si>
  <si>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</si>
  <si>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</si>
  <si>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</si>
  <si>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</si>
  <si>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</si>
  <si>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</si>
  <si>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</si>
  <si>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</si>
  <si>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</si>
  <si>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</si>
  <si>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</si>
  <si>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</si>
  <si>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</si>
  <si>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</si>
  <si>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</si>
  <si>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</si>
  <si>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</si>
  <si>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</si>
  <si>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</si>
  <si>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</si>
  <si>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</si>
  <si>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</si>
  <si>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</si>
  <si>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</si>
  <si>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</si>
  <si>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</si>
  <si>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</si>
  <si>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</si>
  <si>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</si>
  <si>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</si>
  <si>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</si>
  <si>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</si>
  <si>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</si>
  <si>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</si>
  <si>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</si>
  <si>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</si>
  <si>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</si>
  <si>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</si>
  <si>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</si>
  <si>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</si>
  <si>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</si>
  <si>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</si>
  <si>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</si>
  <si>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</si>
  <si>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</si>
  <si>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</si>
  <si>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</si>
  <si>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</si>
  <si>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</si>
  <si>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</si>
  <si>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</si>
  <si>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</si>
  <si>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</si>
  <si>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</si>
  <si>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</si>
  <si>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</si>
  <si>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</si>
  <si>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</si>
  <si>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</si>
  <si>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</si>
  <si>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</si>
  <si>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</si>
  <si>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</si>
  <si>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</si>
  <si>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</si>
  <si>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</si>
  <si>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</si>
  <si>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</si>
  <si>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գազի տեխ սպ. Գծով</t>
  </si>
  <si>
    <t xml:space="preserve">«Երևանի հ․119 մսուր-մանկապարտեզ» ՀՈԱԿ-ի </t>
  </si>
  <si>
    <t>Օդորակիչի սպասարկում</t>
  </si>
  <si>
    <t>Տեխնիկական անվտանգ. փորձաքննության իրական. գծով</t>
  </si>
  <si>
    <t>Ն.Աղումյան</t>
  </si>
  <si>
    <t>Գ.Գրիգորյան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</si>
</sst>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yACAAQQBNAAAAAAAAAAAAAAAAAAAAAAAAAAAAAAAAAAAAAAAAAAAAAAAAAAAAAAAAAAAAAAAAAAAAAAAAAAAAAAAAAAAAAAAAAAAAAAAAAAAAAAAAAAAAAAAAAAAAAADnBwwABAAcAAsAIA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yNDBaMCMGCSqGSIb3DQEJBDEWBBQILe5aZfSHka2SBZgpkevpy7bTKTArBgsqhkiG9w0BCRACDDEcMBowGDAWBBRE5xMFRVajmd/v2Zzf5CvSbEm8HjANBgkqhkiG9w0BAQEFAASCAQAwBSRDQFrD423vyZ40Tf6lCDqp/qf6nr6/0RRrh5BTsr4mq7JVO4Y1F7JNPieiJ2wMeWgxdEMa2saN3pxVHed0IXkLYCgNTBA9orvBn1ITEJUB73aKLI6eSt1sNYLyhf9LCTYrx9ld9AfL8ydT/IQX4NCzaGBn5hqkseNJqj0N2ZOy4KtrlohFtFycsdyhM78TCh9sSP9BRgqNmVQIBdKGL9g9hkylcm7XXxRIoQRwXkM5oJ0T2uNFUWydM9j9vUqWmwvgJdfEa7ra3XbQNu4M6Eq/BDz46RQJvd2OivCdZ97wsOKSVFlwYvr+pCCkFwv8eRCdfGNSHwRUtzIclN3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yACAAQQBNAAAAAAAAAAAAAAAAAAAAAAAAAAAAAAAAAAAAAAAAAAAAAAAAAAAAAAAAAAAAAAAAAAAAAAAAAAAAAAAAAAAAAAAAAAAAAAAAAAAAAAAAAAAAAAAAAAAAAADnBwwABAAcAAsAI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yNDVaMCMGCSqGSIb3DQEJBDEWBBTTCKZyAmpTLckEGvqOvOgdu8drFjArBgsqhkiG9w0BCRACDDEcMBowGDAWBBRE5xMFRVajmd/v2Zzf5CvSbEm8HjANBgkqhkiG9w0BAQEFAASCAQAcESJI7bO3RzBoXHfFdCTzNlXANKPiu5qH9iPF1FhyUJDIhPa1uu3Swfwd5hSFQ11fPSfhxmOBwQpb2COwCYXK2ulmSIKW1mvXHOUodEVB8hA+gBL4VZLqkLjluwxrzl13b75SDkkhgFI/jOZuu1NvVvvLv1npPa7uSFCFfWIU+9VojAP319EiHwYp9AYnPfUKI7mEzX+Hz2zJYklVde5wWpnYLvcZX0D7+JomyKgei6FgvhX/Z9Zy917yIAqQPSDpTBZ+WNbX9zFR50vE+ETTsr7Ewq7V+sFoV+H/1IlXh8HNp8+4WeRh+p172dJNx+ds2uOMQcoVo2gud5D0is2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14FA422-BC69-B27E-66F1-25B570C3F6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956FBA5-3B61-8E64-E8B5-CF886403CB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3" zoomScaleSheetLayoutView="100" workbookViewId="0">
      <selection activeCell="C85" sqref="C85"/>
    </sheetView>
  </sheetViews>
  <sheetFormatPr defaultRowHeight="17.25"/>
  <cols>
    <col min="1" max="1" width="5.42578125" style="7" customWidth="1"/>
    <col min="2" max="2" width="35.71093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12.7109375" style="7" hidden="1" customWidth="1"/>
    <col min="20" max="22" width="0" style="7" hidden="1" customWidth="1"/>
    <col min="23" max="16384" width="9.140625" style="7"/>
  </cols>
  <sheetData>
    <row r="1" spans="1:11">
      <c r="D1" s="42" t="s">
        <v>204</v>
      </c>
      <c r="E1" s="107">
        <v>225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200</v>
      </c>
      <c r="E5" s="193"/>
    </row>
    <row r="7" spans="1:11" ht="21" customHeight="1">
      <c r="C7" s="42"/>
      <c r="D7" s="42" t="s">
        <v>252</v>
      </c>
      <c r="E7" s="107">
        <v>225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8" t="s">
        <v>43</v>
      </c>
      <c r="B13" s="498"/>
      <c r="C13" s="498"/>
      <c r="D13" s="498"/>
      <c r="E13" s="419"/>
      <c r="F13" s="45"/>
    </row>
    <row r="14" spans="1:11" ht="27.75" customHeight="1">
      <c r="A14" s="499" t="s">
        <v>297</v>
      </c>
      <c r="B14" s="499"/>
      <c r="C14" s="499"/>
      <c r="D14" s="499"/>
      <c r="E14" s="420"/>
    </row>
    <row r="15" spans="1:11" ht="18.75" customHeight="1">
      <c r="A15" s="500" t="s">
        <v>251</v>
      </c>
      <c r="B15" s="500"/>
      <c r="C15" s="500"/>
      <c r="D15" s="500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3" t="s">
        <v>147</v>
      </c>
      <c r="C17" s="503"/>
      <c r="D17" s="330"/>
      <c r="E17" s="330"/>
    </row>
    <row r="18" spans="1:14" ht="18" customHeight="1">
      <c r="A18" s="117">
        <v>1</v>
      </c>
      <c r="B18" s="22" t="s">
        <v>119</v>
      </c>
      <c r="C18" s="22"/>
      <c r="D18" s="253">
        <v>107716.8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103.2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f>48+24</f>
        <v>72</v>
      </c>
      <c r="E20" s="251"/>
    </row>
    <row r="21" spans="1:14" ht="18" customHeight="1">
      <c r="A21" s="116">
        <f>+A20+0.1</f>
        <v>2.2000000000000002</v>
      </c>
      <c r="B21" s="20" t="s">
        <v>264</v>
      </c>
      <c r="C21" s="20"/>
      <c r="D21" s="252">
        <v>31.2</v>
      </c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1375.5</v>
      </c>
      <c r="E22" s="251"/>
      <c r="F22" s="468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361.3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1014.2</v>
      </c>
      <c r="E24" s="251"/>
    </row>
    <row r="25" spans="1:14" ht="18" customHeight="1">
      <c r="A25" s="117">
        <v>4</v>
      </c>
      <c r="B25" s="22" t="s">
        <v>270</v>
      </c>
      <c r="C25" s="22"/>
      <c r="D25" s="251">
        <f>+Komunal!N20</f>
        <v>52</v>
      </c>
      <c r="E25" s="251"/>
    </row>
    <row r="26" spans="1:14" s="3" customFormat="1" ht="21" customHeight="1">
      <c r="A26" s="117">
        <v>5</v>
      </c>
      <c r="B26" s="22" t="s">
        <v>8</v>
      </c>
      <c r="C26" s="22"/>
      <c r="D26" s="253">
        <f>+'Snund ev finans. pastaci'!D11</f>
        <v>1838.1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64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126</v>
      </c>
      <c r="C29" s="22"/>
      <c r="D29" s="253">
        <f>SUM(D30:D31)</f>
        <v>4933.3</v>
      </c>
      <c r="E29" s="253"/>
    </row>
    <row r="30" spans="1:14" s="3" customFormat="1" ht="17.25" customHeight="1">
      <c r="A30" s="116">
        <v>6.1</v>
      </c>
      <c r="B30" s="20" t="s">
        <v>73</v>
      </c>
      <c r="C30" s="20"/>
      <c r="D30" s="265">
        <f>+D75</f>
        <v>4933.3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74</v>
      </c>
      <c r="C31" s="20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1">
        <v>0.1</v>
      </c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3">
        <f>SUM(D18:D19,D22,D25:D29,D32:D34)</f>
        <v>116019.00000000001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148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68173.7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120</v>
      </c>
      <c r="C39" s="20"/>
      <c r="D39" s="265">
        <f>+Ashkhatavardz!C8+Ashkhatavardz!J7</f>
        <v>1515.1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1044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customHeight="1">
      <c r="A41" s="161">
        <v>1.3</v>
      </c>
      <c r="B41" s="20" t="s">
        <v>289</v>
      </c>
      <c r="C41" s="20"/>
      <c r="D41" s="265">
        <f>+Ashkhatavardz!K7+Ashkhatavardz!C10</f>
        <v>31.2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28658.799999999999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4964.5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3891.4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1363.7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88.8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260.8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58.8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70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132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1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203</v>
      </c>
      <c r="O52" s="8" t="s">
        <v>239</v>
      </c>
      <c r="P52" s="8"/>
      <c r="Q52" s="502"/>
    </row>
    <row r="53" spans="1:19" ht="18" customHeight="1" thickBot="1">
      <c r="A53" s="117">
        <v>9</v>
      </c>
      <c r="B53" s="21" t="s">
        <v>31</v>
      </c>
      <c r="C53" s="21"/>
      <c r="D53" s="251">
        <v>1470.5</v>
      </c>
      <c r="E53" s="251"/>
      <c r="F53" s="6" t="s">
        <v>224</v>
      </c>
      <c r="K53" s="304">
        <v>10</v>
      </c>
      <c r="L53" s="89" t="s">
        <v>201</v>
      </c>
      <c r="M53" s="306">
        <v>147</v>
      </c>
      <c r="N53" s="89" t="s">
        <v>202</v>
      </c>
      <c r="O53" s="305">
        <f>+K53*M53/12*2</f>
        <v>245</v>
      </c>
      <c r="P53" s="43" t="s">
        <v>223</v>
      </c>
      <c r="Q53" s="342">
        <v>1225.5</v>
      </c>
      <c r="R53" s="7" t="s">
        <v>202</v>
      </c>
      <c r="S53" s="340">
        <f>+O53+Q53</f>
        <v>1470.5</v>
      </c>
    </row>
    <row r="54" spans="1:19" ht="18" customHeight="1">
      <c r="A54" s="117">
        <v>10</v>
      </c>
      <c r="B54" s="21" t="s">
        <v>25</v>
      </c>
      <c r="C54" s="21"/>
      <c r="D54" s="251">
        <v>400</v>
      </c>
      <c r="E54" s="251"/>
    </row>
    <row r="55" spans="1:19" ht="18" customHeight="1">
      <c r="A55" s="117">
        <v>11</v>
      </c>
      <c r="B55" s="21" t="s">
        <v>75</v>
      </c>
      <c r="C55" s="21"/>
      <c r="D55" s="251">
        <v>293</v>
      </c>
      <c r="E55" s="251"/>
    </row>
    <row r="56" spans="1:19" ht="18" customHeight="1">
      <c r="A56" s="117">
        <v>12</v>
      </c>
      <c r="B56" s="21" t="s">
        <v>50</v>
      </c>
      <c r="C56" s="21"/>
      <c r="D56" s="251">
        <v>549.4</v>
      </c>
      <c r="E56" s="251"/>
    </row>
    <row r="57" spans="1:19" ht="18.75" hidden="1" customHeight="1">
      <c r="A57" s="117">
        <f t="shared" ref="A57:A73" si="2">+A56+1</f>
        <v>13</v>
      </c>
      <c r="B57" s="21" t="s">
        <v>121</v>
      </c>
      <c r="C57" s="21"/>
      <c r="D57" s="251"/>
      <c r="E57" s="251"/>
    </row>
    <row r="58" spans="1:19" ht="18" customHeight="1">
      <c r="A58" s="117">
        <v>13</v>
      </c>
      <c r="B58" s="21" t="s">
        <v>122</v>
      </c>
      <c r="C58" s="21"/>
      <c r="D58" s="251">
        <v>126</v>
      </c>
      <c r="E58" s="251"/>
      <c r="G58" s="52"/>
    </row>
    <row r="59" spans="1:19" ht="20.25" customHeight="1">
      <c r="A59" s="117">
        <v>14</v>
      </c>
      <c r="B59" s="21" t="s">
        <v>26</v>
      </c>
      <c r="C59" s="21"/>
      <c r="D59" s="251">
        <v>160</v>
      </c>
      <c r="E59" s="251"/>
      <c r="G59" s="52"/>
    </row>
    <row r="60" spans="1:19" ht="18" customHeight="1">
      <c r="A60" s="117">
        <v>15</v>
      </c>
      <c r="B60" s="21" t="s">
        <v>27</v>
      </c>
      <c r="C60" s="21"/>
      <c r="D60" s="251">
        <v>157.9</v>
      </c>
      <c r="E60" s="251"/>
    </row>
    <row r="61" spans="1:19" ht="18.75" hidden="1" customHeight="1">
      <c r="A61" s="117">
        <f t="shared" si="2"/>
        <v>16</v>
      </c>
      <c r="B61" s="21" t="s">
        <v>68</v>
      </c>
      <c r="C61" s="21"/>
      <c r="D61" s="251"/>
      <c r="E61" s="251"/>
    </row>
    <row r="62" spans="1:19" ht="18.75" hidden="1" customHeight="1">
      <c r="A62" s="117">
        <f t="shared" si="2"/>
        <v>17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16</v>
      </c>
      <c r="B63" s="21" t="s">
        <v>47</v>
      </c>
      <c r="C63" s="21"/>
      <c r="D63" s="251">
        <v>200</v>
      </c>
      <c r="E63" s="251"/>
    </row>
    <row r="64" spans="1:19" ht="18.75" customHeight="1">
      <c r="A64" s="117">
        <f t="shared" si="2"/>
        <v>17</v>
      </c>
      <c r="B64" s="21" t="s">
        <v>76</v>
      </c>
      <c r="C64" s="21"/>
      <c r="D64" s="251">
        <v>72</v>
      </c>
      <c r="E64" s="251"/>
    </row>
    <row r="65" spans="1:14" ht="18.75" customHeight="1">
      <c r="A65" s="117">
        <f t="shared" si="2"/>
        <v>18</v>
      </c>
      <c r="B65" s="21" t="s">
        <v>77</v>
      </c>
      <c r="C65" s="21"/>
      <c r="D65" s="251">
        <v>95</v>
      </c>
      <c r="E65" s="251"/>
    </row>
    <row r="66" spans="1:14" ht="18.75" hidden="1" customHeight="1">
      <c r="A66" s="117">
        <f t="shared" si="2"/>
        <v>19</v>
      </c>
      <c r="B66" s="21" t="s">
        <v>48</v>
      </c>
      <c r="C66" s="21"/>
      <c r="D66" s="251"/>
      <c r="E66" s="251"/>
    </row>
    <row r="67" spans="1:14" ht="18.75" hidden="1" customHeight="1">
      <c r="A67" s="117">
        <f t="shared" si="2"/>
        <v>20</v>
      </c>
      <c r="B67" s="21" t="s">
        <v>123</v>
      </c>
      <c r="C67" s="21"/>
      <c r="D67" s="251"/>
      <c r="E67" s="251"/>
    </row>
    <row r="68" spans="1:14" ht="18.75" hidden="1" customHeight="1">
      <c r="A68" s="117">
        <f t="shared" si="2"/>
        <v>21</v>
      </c>
      <c r="B68" s="21" t="s">
        <v>49</v>
      </c>
      <c r="C68" s="21"/>
      <c r="D68" s="251"/>
      <c r="E68" s="251"/>
    </row>
    <row r="69" spans="1:14" ht="18.75" customHeight="1">
      <c r="A69" s="117">
        <v>19</v>
      </c>
      <c r="B69" s="21" t="s">
        <v>65</v>
      </c>
      <c r="C69" s="21"/>
      <c r="D69" s="251">
        <v>72</v>
      </c>
      <c r="E69" s="251"/>
    </row>
    <row r="70" spans="1:14" ht="18.75" hidden="1" customHeight="1">
      <c r="A70" s="117">
        <f t="shared" si="2"/>
        <v>20</v>
      </c>
      <c r="B70" s="21" t="s">
        <v>78</v>
      </c>
      <c r="C70" s="21"/>
      <c r="D70" s="251"/>
      <c r="E70" s="251"/>
    </row>
    <row r="71" spans="1:14" ht="18.75" hidden="1" customHeight="1">
      <c r="A71" s="117">
        <f t="shared" si="2"/>
        <v>21</v>
      </c>
      <c r="B71" s="21"/>
      <c r="C71" s="21"/>
      <c r="D71" s="251"/>
      <c r="E71" s="251"/>
    </row>
    <row r="72" spans="1:14" ht="18.75" hidden="1" customHeight="1">
      <c r="A72" s="117">
        <f t="shared" si="2"/>
        <v>22</v>
      </c>
      <c r="B72" s="21"/>
      <c r="C72" s="21"/>
      <c r="D72" s="251"/>
      <c r="E72" s="251"/>
    </row>
    <row r="73" spans="1:14" ht="18.75" hidden="1" customHeight="1">
      <c r="A73" s="117">
        <f t="shared" si="2"/>
        <v>23</v>
      </c>
      <c r="B73" s="21"/>
      <c r="C73" s="21"/>
      <c r="D73" s="251"/>
      <c r="E73" s="251"/>
      <c r="F73" s="57" t="s">
        <v>124</v>
      </c>
    </row>
    <row r="74" spans="1:14" ht="18.75" customHeight="1">
      <c r="A74" s="117">
        <v>20</v>
      </c>
      <c r="B74" s="21" t="s">
        <v>28</v>
      </c>
      <c r="C74" s="21"/>
      <c r="D74" s="251">
        <v>4961.5</v>
      </c>
      <c r="E74" s="251"/>
    </row>
    <row r="75" spans="1:14" s="3" customFormat="1" ht="18.75" customHeight="1">
      <c r="A75" s="161">
        <v>20.100000000000001</v>
      </c>
      <c r="B75" s="20" t="s">
        <v>79</v>
      </c>
      <c r="C75" s="20"/>
      <c r="D75" s="252">
        <f>+D74-28.2</f>
        <v>4933.3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21</v>
      </c>
      <c r="B76" s="21" t="s">
        <v>80</v>
      </c>
      <c r="C76" s="21"/>
      <c r="D76" s="251"/>
      <c r="E76" s="251"/>
    </row>
    <row r="77" spans="1:14" s="17" customFormat="1" ht="20.25" hidden="1" customHeight="1">
      <c r="A77" s="117">
        <v>22</v>
      </c>
      <c r="B77" s="21" t="s">
        <v>69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116018.99999999999</v>
      </c>
      <c r="E78" s="467" t="s">
        <v>249</v>
      </c>
      <c r="F78" s="310">
        <f>+D35-D78</f>
        <v>0</v>
      </c>
    </row>
    <row r="79" spans="1:14" ht="13.5" customHeight="1">
      <c r="B79" s="55"/>
      <c r="C79" s="8"/>
    </row>
    <row r="80" spans="1:14" ht="26.25" hidden="1" customHeight="1">
      <c r="B80" s="9" t="s">
        <v>2</v>
      </c>
      <c r="C80" s="316" t="s">
        <v>300</v>
      </c>
      <c r="D80" s="16"/>
      <c r="E80" s="16"/>
    </row>
    <row r="81" spans="2:15" ht="12.75" hidden="1" customHeight="1">
      <c r="B81" s="55"/>
      <c r="C81" s="249" t="s">
        <v>96</v>
      </c>
      <c r="D81" s="192"/>
      <c r="E81" s="192"/>
    </row>
    <row r="82" spans="2:15" ht="27" hidden="1" customHeight="1">
      <c r="B82" s="9" t="s">
        <v>6</v>
      </c>
      <c r="C82" s="316" t="s">
        <v>301</v>
      </c>
      <c r="D82" s="16"/>
      <c r="E82" s="16"/>
    </row>
    <row r="83" spans="2:15" ht="13.5" hidden="1" customHeight="1">
      <c r="C83" s="249" t="s">
        <v>96</v>
      </c>
      <c r="D83" s="192"/>
      <c r="E83" s="192"/>
    </row>
    <row r="84" spans="2:15" hidden="1">
      <c r="B84" s="8" t="s">
        <v>209</v>
      </c>
    </row>
    <row r="85" spans="2:15" ht="103.5" customHeight="1">
      <c r="B85" s="495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4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6384" width="9.140625" style="83"/>
  </cols>
  <sheetData>
    <row r="1" spans="1:13" ht="17.25">
      <c r="D1" s="347" t="s">
        <v>204</v>
      </c>
      <c r="E1" s="433">
        <f>+'Ekamut-caxs'!E1+1</f>
        <v>226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226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4" t="s">
        <v>43</v>
      </c>
      <c r="B13" s="514"/>
      <c r="C13" s="514"/>
      <c r="D13" s="514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9" t="str">
        <f>+'Ekamut-caxs'!A14:D14</f>
        <v xml:space="preserve">«Երևանի հ․119 մսուր-մանկապարտեզ» ՀՈԱԿ-ի </v>
      </c>
      <c r="B14" s="499"/>
      <c r="C14" s="499"/>
      <c r="D14" s="499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0" t="s">
        <v>284</v>
      </c>
      <c r="B15" s="500"/>
      <c r="C15" s="500"/>
      <c r="D15" s="500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5" t="s">
        <v>33</v>
      </c>
      <c r="C18" s="516"/>
      <c r="D18" s="88" t="s">
        <v>45</v>
      </c>
      <c r="E18" s="424"/>
      <c r="F18" s="109"/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6" t="s">
        <v>34</v>
      </c>
      <c r="C19" s="507"/>
      <c r="D19" s="292">
        <f>+'Dramakani hamematakan'!D6</f>
        <v>2833.3</v>
      </c>
      <c r="E19" s="425"/>
      <c r="F19" s="512" t="s">
        <v>230</v>
      </c>
      <c r="G19" s="513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6" t="s">
        <v>83</v>
      </c>
      <c r="C20" s="507"/>
      <c r="D20" s="292">
        <f>SUM(D21:D22,D25,D28:D34)</f>
        <v>111033.70000000001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7" t="s">
        <v>119</v>
      </c>
      <c r="C21" s="518"/>
      <c r="D21" s="284">
        <f>+'Ekamut-caxs'!D18</f>
        <v>107716.8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7" t="str">
        <f>+'Ekamut-caxs'!B19</f>
        <v>Այլ նպաստներ բյուջեից, որից՝</v>
      </c>
      <c r="C22" s="518"/>
      <c r="D22" s="284">
        <f>+'Ekamut-caxs'!D19</f>
        <v>103.2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8" t="s">
        <v>261</v>
      </c>
      <c r="C23" s="509"/>
      <c r="D23" s="258">
        <f>+'Ekamut-caxs'!D20</f>
        <v>72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customHeight="1">
      <c r="A24" s="27">
        <f>+'Ekamut-caxs'!A21</f>
        <v>2.2000000000000002</v>
      </c>
      <c r="B24" s="508" t="s">
        <v>264</v>
      </c>
      <c r="C24" s="509"/>
      <c r="D24" s="258">
        <f>+'Ekamut-caxs'!D21</f>
        <v>31.2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7" t="str">
        <f>+'Ekamut-caxs'!B22</f>
        <v>Դրամաշնորհներ բյուջեից, որից՝</v>
      </c>
      <c r="C25" s="518"/>
      <c r="D25" s="283">
        <f>+'Ekamut-caxs'!D22</f>
        <v>1375.5</v>
      </c>
      <c r="E25" s="427"/>
      <c r="F25" s="468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08" t="s">
        <v>262</v>
      </c>
      <c r="C26" s="509"/>
      <c r="D26" s="258">
        <f>+'Ekamut-caxs'!D23</f>
        <v>361.3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08" t="s">
        <v>263</v>
      </c>
      <c r="C27" s="509"/>
      <c r="D27" s="258">
        <f>+'Ekamut-caxs'!D24</f>
        <v>1014.2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3</v>
      </c>
      <c r="B28" s="517" t="str">
        <f>+'Ekamut-caxs'!B26</f>
        <v xml:space="preserve">Վճարովի ծառայություններից </v>
      </c>
      <c r="C28" s="518"/>
      <c r="D28" s="284">
        <f>+'Ekamut-caxs'!D26</f>
        <v>1838.1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4</v>
      </c>
      <c r="B29" s="517" t="str">
        <f>+'Ekamut-caxs'!B27</f>
        <v>Վարձակալությունից</v>
      </c>
      <c r="C29" s="518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5</v>
      </c>
      <c r="B30" s="517" t="str">
        <f>+'Ekamut-caxs'!B28</f>
        <v>Սպասարկման և կոմունալ համավճարներից</v>
      </c>
      <c r="C30" s="518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6</v>
      </c>
      <c r="B31" s="517" t="s">
        <v>35</v>
      </c>
      <c r="C31" s="518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4</v>
      </c>
      <c r="B32" s="517" t="s">
        <v>10</v>
      </c>
      <c r="C32" s="518"/>
      <c r="D32" s="284">
        <f>+'Ekamut-caxs'!D32</f>
        <v>0.1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5</v>
      </c>
      <c r="B33" s="504"/>
      <c r="C33" s="505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504"/>
      <c r="C34" s="505"/>
      <c r="D34" s="283">
        <f>+'Ekamut-caxs'!D34</f>
        <v>0</v>
      </c>
      <c r="E34" s="428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6" t="s">
        <v>84</v>
      </c>
      <c r="C35" s="507"/>
      <c r="D35" s="292">
        <f>D36+D79+D91</f>
        <v>111249.59999999999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6" t="s">
        <v>60</v>
      </c>
      <c r="C36" s="507"/>
      <c r="D36" s="292">
        <f>SUM(D37,D41:D47,D51:D73,D77:D78)</f>
        <v>111249.59999999999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4" t="str">
        <f>+'Ekamut-caxs'!B38</f>
        <v>Աշխատավարձի գծով, որից՝</v>
      </c>
      <c r="C37" s="505"/>
      <c r="D37" s="284">
        <f>+'Ekamut-caxs'!D38</f>
        <v>68173.7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8" t="s">
        <v>120</v>
      </c>
      <c r="C38" s="509"/>
      <c r="D38" s="296">
        <f>+'Ekamut-caxs'!D39</f>
        <v>1515.1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08" t="s">
        <v>13</v>
      </c>
      <c r="C39" s="509"/>
      <c r="D39" s="296">
        <f>+'Ekamut-caxs'!D40</f>
        <v>1044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customHeight="1">
      <c r="A40" s="27">
        <f>+'Ekamut-caxs'!A41</f>
        <v>1.3</v>
      </c>
      <c r="B40" s="508" t="str">
        <f>+'Ekamut-caxs'!B41</f>
        <v>կամավոր ատեստ. գծով լրավճար</v>
      </c>
      <c r="C40" s="509"/>
      <c r="D40" s="296">
        <f>+'Ekamut-caxs'!D41</f>
        <v>31.2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4" t="s">
        <v>16</v>
      </c>
      <c r="C41" s="505"/>
      <c r="D41" s="283">
        <f>+'Ekamut-caxs'!D42</f>
        <v>28658.799999999999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4" t="s">
        <v>15</v>
      </c>
      <c r="C42" s="505"/>
      <c r="D42" s="283">
        <f>+'Ekamut-caxs'!D43</f>
        <v>4964.5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4" t="s">
        <v>14</v>
      </c>
      <c r="C43" s="505"/>
      <c r="D43" s="283">
        <f>+'Ekamut-caxs'!D44</f>
        <v>3891.4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4" t="s">
        <v>17</v>
      </c>
      <c r="C44" s="505"/>
      <c r="D44" s="283">
        <f>+Komunal!M27</f>
        <v>1311.7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4" t="s">
        <v>18</v>
      </c>
      <c r="C45" s="505"/>
      <c r="D45" s="284">
        <f>+'Ekamut-caxs'!D46</f>
        <v>88.8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4" t="s">
        <v>19</v>
      </c>
      <c r="C46" s="505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4" t="s">
        <v>20</v>
      </c>
      <c r="C47" s="505"/>
      <c r="D47" s="284">
        <f>SUM(D48:D50)</f>
        <v>260.8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8" t="s">
        <v>21</v>
      </c>
      <c r="C48" s="509"/>
      <c r="D48" s="296">
        <f>+'Ekamut-caxs'!D49</f>
        <v>58.8</v>
      </c>
      <c r="E48" s="427"/>
    </row>
    <row r="49" spans="1:13" ht="18" customHeight="1">
      <c r="A49" s="27">
        <f>+A48+0.1</f>
        <v>8.1999999999999993</v>
      </c>
      <c r="B49" s="508" t="s">
        <v>22</v>
      </c>
      <c r="C49" s="509"/>
      <c r="D49" s="296">
        <f>+'Ekamut-caxs'!D50</f>
        <v>70</v>
      </c>
      <c r="E49" s="427"/>
    </row>
    <row r="50" spans="1:13" ht="18" customHeight="1">
      <c r="A50" s="27">
        <f>+A49+0.1</f>
        <v>8.2999999999999989</v>
      </c>
      <c r="B50" s="508" t="s">
        <v>23</v>
      </c>
      <c r="C50" s="509"/>
      <c r="D50" s="296">
        <f>+'Ekamut-caxs'!D51</f>
        <v>132</v>
      </c>
      <c r="E50" s="427"/>
    </row>
    <row r="51" spans="1:13" s="97" customFormat="1" ht="18" hidden="1" customHeight="1">
      <c r="A51" s="61">
        <f>+'Ekamut-caxs'!A52</f>
        <v>9</v>
      </c>
      <c r="B51" s="504" t="s">
        <v>24</v>
      </c>
      <c r="C51" s="505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4" t="s">
        <v>31</v>
      </c>
      <c r="C52" s="505"/>
      <c r="D52" s="283">
        <f>+'Ekamut-caxs'!D53</f>
        <v>1470.5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4" t="s">
        <v>25</v>
      </c>
      <c r="C53" s="505"/>
      <c r="D53" s="283">
        <f>+'Ekamut-caxs'!D54</f>
        <v>400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04" t="s">
        <v>75</v>
      </c>
      <c r="C54" s="505"/>
      <c r="D54" s="283">
        <f>+'Ekamut-caxs'!D55</f>
        <v>293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04" t="s">
        <v>50</v>
      </c>
      <c r="C55" s="505"/>
      <c r="D55" s="284">
        <f>+'Ekamut-caxs'!D56</f>
        <v>549.4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13</v>
      </c>
      <c r="B56" s="504" t="s">
        <v>121</v>
      </c>
      <c r="C56" s="505"/>
      <c r="D56" s="284">
        <f>+'Ekamut-caxs'!D57</f>
        <v>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13</v>
      </c>
      <c r="B57" s="504" t="s">
        <v>122</v>
      </c>
      <c r="C57" s="505"/>
      <c r="D57" s="284">
        <f>+'Ekamut-caxs'!D58</f>
        <v>126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14</v>
      </c>
      <c r="B58" s="504" t="s">
        <v>26</v>
      </c>
      <c r="C58" s="505"/>
      <c r="D58" s="284">
        <f>+'Ekamut-caxs'!D59</f>
        <v>160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15</v>
      </c>
      <c r="B59" s="504" t="s">
        <v>27</v>
      </c>
      <c r="C59" s="505"/>
      <c r="D59" s="284">
        <f>+'Ekamut-caxs'!D60</f>
        <v>157.9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04" t="s">
        <v>68</v>
      </c>
      <c r="C60" s="505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04" t="s">
        <v>56</v>
      </c>
      <c r="C61" s="505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16</v>
      </c>
      <c r="B62" s="504" t="s">
        <v>47</v>
      </c>
      <c r="C62" s="505"/>
      <c r="D62" s="284">
        <f>+'Ekamut-caxs'!D63</f>
        <v>200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17</v>
      </c>
      <c r="B63" s="504" t="s">
        <v>76</v>
      </c>
      <c r="C63" s="505"/>
      <c r="D63" s="284">
        <f>+'Ekamut-caxs'!D64</f>
        <v>72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18</v>
      </c>
      <c r="B64" s="504" t="s">
        <v>77</v>
      </c>
      <c r="C64" s="505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f>+'Ekamut-caxs'!A66</f>
        <v>19</v>
      </c>
      <c r="B65" s="504" t="s">
        <v>48</v>
      </c>
      <c r="C65" s="505"/>
      <c r="D65" s="284">
        <f>+'Ekamut-caxs'!D66</f>
        <v>0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20</v>
      </c>
      <c r="B66" s="504" t="s">
        <v>123</v>
      </c>
      <c r="C66" s="505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21</v>
      </c>
      <c r="B67" s="504" t="s">
        <v>49</v>
      </c>
      <c r="C67" s="505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19</v>
      </c>
      <c r="B68" s="504" t="s">
        <v>65</v>
      </c>
      <c r="C68" s="505"/>
      <c r="D68" s="284">
        <f>+'Ekamut-caxs'!D69</f>
        <v>72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20</v>
      </c>
      <c r="B69" s="504" t="s">
        <v>78</v>
      </c>
      <c r="C69" s="505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4">
        <f>+'Ekamut-caxs'!B71</f>
        <v>0</v>
      </c>
      <c r="C70" s="505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4">
        <f>+'Ekamut-caxs'!B72</f>
        <v>0</v>
      </c>
      <c r="C71" s="505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4">
        <f>+'Ekamut-caxs'!B73</f>
        <v>0</v>
      </c>
      <c r="C72" s="505"/>
      <c r="D72" s="283">
        <f>+'Ekamut-caxs'!D73</f>
        <v>0</v>
      </c>
      <c r="E72" s="428"/>
      <c r="F72" s="106" t="s">
        <v>124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4" t="s">
        <v>37</v>
      </c>
      <c r="C73" s="505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8" t="s">
        <v>38</v>
      </c>
      <c r="C74" s="509"/>
      <c r="D74" s="258"/>
      <c r="E74" s="430"/>
    </row>
    <row r="75" spans="1:13" ht="19.5" hidden="1" customHeight="1">
      <c r="A75" s="14">
        <f>+A74+0.1</f>
        <v>31.200000000000003</v>
      </c>
      <c r="B75" s="508" t="s">
        <v>51</v>
      </c>
      <c r="C75" s="509"/>
      <c r="D75" s="258"/>
      <c r="E75" s="430"/>
    </row>
    <row r="76" spans="1:13" ht="19.5" hidden="1" customHeight="1">
      <c r="A76" s="14">
        <f>+A75+0.1</f>
        <v>31.300000000000004</v>
      </c>
      <c r="B76" s="508" t="s">
        <v>85</v>
      </c>
      <c r="C76" s="509"/>
      <c r="D76" s="258">
        <f>+'Ekamut-caxs'!D76</f>
        <v>0</v>
      </c>
      <c r="E76" s="430"/>
    </row>
    <row r="77" spans="1:13" s="97" customFormat="1" ht="17.25" customHeight="1" thickBot="1">
      <c r="A77" s="71">
        <v>20</v>
      </c>
      <c r="B77" s="504" t="s">
        <v>39</v>
      </c>
      <c r="C77" s="505"/>
      <c r="D77" s="284">
        <f>+'Deb. ev kreditor'!D59-'Deb. ev kreditor'!D55</f>
        <v>244.10000000000002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22</v>
      </c>
      <c r="B78" s="504" t="s">
        <v>86</v>
      </c>
      <c r="C78" s="505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0" t="s">
        <v>61</v>
      </c>
      <c r="C79" s="511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4" t="s">
        <v>91</v>
      </c>
      <c r="C80" s="505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4" t="s">
        <v>87</v>
      </c>
      <c r="C81" s="505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4" t="s">
        <v>88</v>
      </c>
      <c r="C82" s="505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4" t="s">
        <v>89</v>
      </c>
      <c r="C83" s="505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4" t="s">
        <v>66</v>
      </c>
      <c r="C84" s="505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4" t="s">
        <v>67</v>
      </c>
      <c r="C85" s="505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4"/>
      <c r="C86" s="505"/>
      <c r="D86" s="283"/>
      <c r="E86" s="428"/>
      <c r="F86" s="106" t="s">
        <v>125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4" t="s">
        <v>92</v>
      </c>
      <c r="C87" s="505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4" t="s">
        <v>63</v>
      </c>
      <c r="C88" s="505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4" t="s">
        <v>62</v>
      </c>
      <c r="C89" s="505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4" t="s">
        <v>52</v>
      </c>
      <c r="C90" s="505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59</v>
      </c>
      <c r="B91" s="506" t="s">
        <v>154</v>
      </c>
      <c r="C91" s="507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04" t="s">
        <v>16</v>
      </c>
      <c r="C92" s="505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4"/>
      <c r="C93" s="505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6" t="s">
        <v>41</v>
      </c>
      <c r="C94" s="507"/>
      <c r="D94" s="292">
        <f>D19+D20-D35</f>
        <v>2617.4000000000233</v>
      </c>
      <c r="E94" s="469" t="s">
        <v>249</v>
      </c>
      <c r="F94" s="512" t="s">
        <v>205</v>
      </c>
      <c r="G94" s="513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Ն.Աղումյան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96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Գ.Գրիգորյան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96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zoomScaleSheetLayoutView="100" workbookViewId="0">
      <selection activeCell="D6" sqref="D6"/>
    </sheetView>
  </sheetViews>
  <sheetFormatPr defaultRowHeight="13.5"/>
  <cols>
    <col min="1" max="1" width="5.85546875" style="24" customWidth="1"/>
    <col min="2" max="2" width="71.28515625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9" t="s">
        <v>57</v>
      </c>
      <c r="B1" s="519"/>
      <c r="C1" s="519"/>
      <c r="D1" s="519"/>
      <c r="E1" s="519"/>
      <c r="F1" s="519"/>
    </row>
    <row r="2" spans="1:18" s="22" customFormat="1" ht="25.5" customHeight="1">
      <c r="A2" s="499" t="str">
        <f>+'Ekamut-caxs'!A14:D14</f>
        <v xml:space="preserve">«Երևանի հ․119 մսուր-մանկապարտեզ» ՀՈԱԿ-ի </v>
      </c>
      <c r="B2" s="499"/>
      <c r="C2" s="499"/>
      <c r="D2" s="499"/>
      <c r="E2" s="499"/>
      <c r="F2" s="49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2" t="s">
        <v>257</v>
      </c>
      <c r="B3" s="522"/>
      <c r="C3" s="522"/>
      <c r="D3" s="522"/>
      <c r="E3" s="522"/>
      <c r="F3" s="522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207</v>
      </c>
      <c r="D5" s="248" t="s">
        <v>208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147</v>
      </c>
      <c r="C6" s="311">
        <f>SUM(C7:C18,C21:C24)</f>
        <v>117007.5</v>
      </c>
      <c r="D6" s="311">
        <f>SUM(D7:D8,D11,D14:D18,D21)</f>
        <v>116019.00000000001</v>
      </c>
      <c r="E6" s="311">
        <f t="shared" ref="E6:E66" si="0">D6-C6</f>
        <v>-988.49999999998545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119</v>
      </c>
      <c r="C7" s="297">
        <v>107716.8</v>
      </c>
      <c r="D7" s="298">
        <f>+'Ekamut-caxs'!D18</f>
        <v>107716.8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260</v>
      </c>
      <c r="C8" s="465">
        <f>+C9+C10</f>
        <v>0</v>
      </c>
      <c r="D8" s="298">
        <f>+'Ekamut-caxs'!D19</f>
        <v>103.2</v>
      </c>
      <c r="E8" s="298">
        <f t="shared" si="0"/>
        <v>103.2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6"/>
      <c r="D9" s="298">
        <f>+'Ekamut-caxs'!D20</f>
        <v>72</v>
      </c>
      <c r="E9" s="298">
        <f t="shared" si="0"/>
        <v>72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6"/>
      <c r="D10" s="298">
        <f>+'Ekamut-caxs'!D21</f>
        <v>31.2</v>
      </c>
      <c r="E10" s="298">
        <f t="shared" si="0"/>
        <v>31.2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265</v>
      </c>
      <c r="C11" s="465">
        <f>+C12+C13</f>
        <v>0</v>
      </c>
      <c r="D11" s="298">
        <f>+'Ekamut-caxs'!D22</f>
        <v>1375.5</v>
      </c>
      <c r="E11" s="298">
        <f t="shared" si="0"/>
        <v>1375.5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6"/>
      <c r="D12" s="298">
        <f>+'Ekamut-caxs'!D23</f>
        <v>361.3</v>
      </c>
      <c r="E12" s="298">
        <f t="shared" si="0"/>
        <v>361.3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6"/>
      <c r="D13" s="298">
        <f>+'Ekamut-caxs'!D24</f>
        <v>1014.2</v>
      </c>
      <c r="E13" s="298">
        <f t="shared" si="0"/>
        <v>1014.2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270</v>
      </c>
      <c r="C14" s="466"/>
      <c r="D14" s="298">
        <f>+'Ekamut-caxs'!D25</f>
        <v>52</v>
      </c>
      <c r="E14" s="298">
        <f t="shared" si="0"/>
        <v>52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3000</v>
      </c>
      <c r="D15" s="298">
        <f>+'Ekamut-caxs'!D26</f>
        <v>1838.1</v>
      </c>
      <c r="E15" s="298">
        <f>D15-C15</f>
        <v>-1161.9000000000001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64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126</v>
      </c>
      <c r="C18" s="301">
        <f>SUM(C19:C20)</f>
        <v>6290.7</v>
      </c>
      <c r="D18" s="301">
        <f>SUM(D19:D20)</f>
        <v>4933.3</v>
      </c>
      <c r="E18" s="298">
        <f t="shared" si="0"/>
        <v>-1357.3999999999996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73</v>
      </c>
      <c r="C19" s="254">
        <v>6290.7</v>
      </c>
      <c r="D19" s="255">
        <f>+'Ekamut-caxs'!D30</f>
        <v>4933.3</v>
      </c>
      <c r="E19" s="255">
        <f t="shared" si="0"/>
        <v>-1357.3999999999996</v>
      </c>
      <c r="F19" s="256"/>
    </row>
    <row r="20" spans="1:18" ht="18.75" hidden="1" customHeight="1">
      <c r="A20" s="27">
        <v>8.1999999999999993</v>
      </c>
      <c r="B20" s="32" t="s">
        <v>74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/>
      <c r="D21" s="298">
        <f>+'Ekamut-caxs'!D32</f>
        <v>0.1</v>
      </c>
      <c r="E21" s="298">
        <f t="shared" si="0"/>
        <v>0.1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148</v>
      </c>
      <c r="C25" s="312">
        <f>SUM(C26,C30:C36,C40:C62,C64:C65)</f>
        <v>117007.5</v>
      </c>
      <c r="D25" s="312">
        <f>SUM(D26,D30:D36,D40:D62,D64:D65)</f>
        <v>116018.99999999999</v>
      </c>
      <c r="E25" s="311">
        <f t="shared" si="0"/>
        <v>-988.50000000001455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68949.3</v>
      </c>
      <c r="D26" s="301">
        <f>+'Ekamut-caxs'!D38</f>
        <v>68173.7</v>
      </c>
      <c r="E26" s="298">
        <f t="shared" si="0"/>
        <v>-775.60000000000582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120</v>
      </c>
      <c r="C27" s="254">
        <v>2475</v>
      </c>
      <c r="D27" s="302">
        <f>+'Ekamut-caxs'!D39</f>
        <v>1515.1</v>
      </c>
      <c r="E27" s="255">
        <f>D27-C27</f>
        <v>-959.90000000000009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1044</v>
      </c>
      <c r="E28" s="255">
        <f>D28-C28</f>
        <v>1044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31.2</v>
      </c>
      <c r="E29" s="255">
        <f>D29-C29</f>
        <v>31.2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27415.5</v>
      </c>
      <c r="D30" s="301">
        <f>+'Ekamut-caxs'!D42</f>
        <v>28658.799999999999</v>
      </c>
      <c r="E30" s="298">
        <f t="shared" si="0"/>
        <v>1243.2999999999993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5086.5</v>
      </c>
      <c r="D31" s="301">
        <f>+'Ekamut-caxs'!D43</f>
        <v>4964.5</v>
      </c>
      <c r="E31" s="298">
        <f t="shared" si="0"/>
        <v>-122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3855.1</v>
      </c>
      <c r="D32" s="301">
        <f>+'Ekamut-caxs'!D44</f>
        <v>3891.4</v>
      </c>
      <c r="E32" s="298">
        <f t="shared" si="0"/>
        <v>36.300000000000182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1251.7</v>
      </c>
      <c r="D33" s="301">
        <f>+'Ekamut-caxs'!D45</f>
        <v>1363.7</v>
      </c>
      <c r="E33" s="298">
        <f t="shared" si="0"/>
        <v>112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88.8</v>
      </c>
      <c r="D34" s="301">
        <f>+'Ekamut-caxs'!D46</f>
        <v>88.8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270.8</v>
      </c>
      <c r="D36" s="301">
        <f>SUM(D37:D39)</f>
        <v>260.8</v>
      </c>
      <c r="E36" s="298">
        <f t="shared" si="0"/>
        <v>-10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58.8</v>
      </c>
      <c r="D37" s="302">
        <f>+'Ekamut-caxs'!D49</f>
        <v>58.8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80</v>
      </c>
      <c r="D38" s="302">
        <f>+'Ekamut-caxs'!D50</f>
        <v>70</v>
      </c>
      <c r="E38" s="255">
        <f t="shared" si="0"/>
        <v>-10</v>
      </c>
      <c r="F38" s="256"/>
    </row>
    <row r="39" spans="1:18" ht="21" customHeight="1">
      <c r="A39" s="27">
        <v>8.3000000000000007</v>
      </c>
      <c r="B39" s="32" t="s">
        <v>23</v>
      </c>
      <c r="C39" s="254">
        <v>132</v>
      </c>
      <c r="D39" s="302">
        <f>+'Ekamut-caxs'!D51</f>
        <v>132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1470</v>
      </c>
      <c r="D41" s="301">
        <f>+'Ekamut-caxs'!D53</f>
        <v>1470.5</v>
      </c>
      <c r="E41" s="298">
        <f t="shared" si="0"/>
        <v>0.5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400</v>
      </c>
      <c r="D42" s="301">
        <f>+'Ekamut-caxs'!D54</f>
        <v>400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75</v>
      </c>
      <c r="C43" s="299">
        <v>293</v>
      </c>
      <c r="D43" s="301">
        <f>+'Ekamut-caxs'!D55</f>
        <v>293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550</v>
      </c>
      <c r="D44" s="301">
        <f>+'Ekamut-caxs'!D56</f>
        <v>549.4</v>
      </c>
      <c r="E44" s="298">
        <f t="shared" si="0"/>
        <v>-0.60000000000002274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14</v>
      </c>
      <c r="B45" s="285" t="s">
        <v>121</v>
      </c>
      <c r="C45" s="299"/>
      <c r="D45" s="301">
        <f>+'Ekamut-caxs'!D57</f>
        <v>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122</v>
      </c>
      <c r="C46" s="299">
        <v>119</v>
      </c>
      <c r="D46" s="301">
        <f>+'Ekamut-caxs'!D58</f>
        <v>126</v>
      </c>
      <c r="E46" s="298">
        <f t="shared" si="0"/>
        <v>7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/>
      <c r="D47" s="301">
        <f>+'Ekamut-caxs'!D59</f>
        <v>160</v>
      </c>
      <c r="E47" s="298">
        <f t="shared" si="0"/>
        <v>160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157.9</v>
      </c>
      <c r="D48" s="301">
        <f>+'Ekamut-caxs'!D60</f>
        <v>157.9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68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85" t="s">
        <v>47</v>
      </c>
      <c r="C51" s="299">
        <v>200</v>
      </c>
      <c r="D51" s="301">
        <f>+'Ekamut-caxs'!D63</f>
        <v>200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85" t="s">
        <v>76</v>
      </c>
      <c r="C52" s="299">
        <v>96</v>
      </c>
      <c r="D52" s="301">
        <f>+'Ekamut-caxs'!D64</f>
        <v>72</v>
      </c>
      <c r="E52" s="298">
        <f t="shared" si="0"/>
        <v>-24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85" t="s">
        <v>77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85" t="s">
        <v>48</v>
      </c>
      <c r="C54" s="297">
        <v>3</v>
      </c>
      <c r="D54" s="301">
        <f>+'Ekamut-caxs'!D66</f>
        <v>0</v>
      </c>
      <c r="E54" s="298">
        <f t="shared" ref="E54:E65" si="1">D54-C54</f>
        <v>-3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22</v>
      </c>
      <c r="B55" s="285" t="s">
        <v>123</v>
      </c>
      <c r="C55" s="297">
        <v>11.2</v>
      </c>
      <c r="D55" s="301">
        <f>+'Ekamut-caxs'!D67</f>
        <v>0</v>
      </c>
      <c r="E55" s="298">
        <f t="shared" si="1"/>
        <v>-11.2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23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23</v>
      </c>
      <c r="B57" s="285" t="s">
        <v>65</v>
      </c>
      <c r="C57" s="297">
        <v>72</v>
      </c>
      <c r="D57" s="301">
        <f>+'Ekamut-caxs'!D69</f>
        <v>72</v>
      </c>
      <c r="E57" s="298">
        <f t="shared" si="1"/>
        <v>0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78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157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24</v>
      </c>
      <c r="B60" s="288" t="s">
        <v>298</v>
      </c>
      <c r="C60" s="297">
        <v>70</v>
      </c>
      <c r="D60" s="299">
        <f>+'Ekamut-caxs'!D72</f>
        <v>0</v>
      </c>
      <c r="E60" s="297">
        <f>D60-C60</f>
        <v>-70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25</v>
      </c>
      <c r="B61" s="288" t="s">
        <v>299</v>
      </c>
      <c r="C61" s="297">
        <v>202</v>
      </c>
      <c r="D61" s="299">
        <f>+'Ekamut-caxs'!D73</f>
        <v>0</v>
      </c>
      <c r="E61" s="297">
        <f>D61-C61</f>
        <v>-202</v>
      </c>
      <c r="F61" s="297"/>
      <c r="G61" s="57" t="s">
        <v>124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26</v>
      </c>
      <c r="B62" s="289" t="s">
        <v>28</v>
      </c>
      <c r="C62" s="297">
        <v>6290.7</v>
      </c>
      <c r="D62" s="301">
        <f>+'Ekamut-caxs'!D74</f>
        <v>4961.5</v>
      </c>
      <c r="E62" s="298">
        <f t="shared" si="1"/>
        <v>-1329.1999999999998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26.1</v>
      </c>
      <c r="B63" s="30" t="s">
        <v>79</v>
      </c>
      <c r="C63" s="256">
        <v>6290.7</v>
      </c>
      <c r="D63" s="302">
        <f>+'Ekamut-caxs'!D75</f>
        <v>4933.3</v>
      </c>
      <c r="E63" s="255">
        <f t="shared" si="1"/>
        <v>-1357.3999999999996</v>
      </c>
      <c r="F63" s="256"/>
      <c r="G63" s="159"/>
    </row>
    <row r="64" spans="1:18" s="58" customFormat="1" ht="21" hidden="1" customHeight="1">
      <c r="A64" s="61">
        <v>32</v>
      </c>
      <c r="B64" s="300" t="s">
        <v>80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27</v>
      </c>
      <c r="B65" s="285" t="s">
        <v>69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81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1" t="str">
        <f>+'Ekamut-caxs'!C80</f>
        <v>Ն.Աղումյան</v>
      </c>
      <c r="E68" s="521"/>
      <c r="F68" s="123"/>
    </row>
    <row r="69" spans="1:18" ht="9.75" customHeight="1">
      <c r="B69" s="38"/>
      <c r="D69" s="520" t="s">
        <v>5</v>
      </c>
      <c r="E69" s="520"/>
      <c r="F69" s="348"/>
    </row>
    <row r="70" spans="1:18" ht="24.75" customHeight="1">
      <c r="B70" s="37" t="s">
        <v>6</v>
      </c>
      <c r="C70" s="24"/>
      <c r="D70" s="521" t="str">
        <f>+'Ekamut-caxs'!C82</f>
        <v>Գ.Գրիգորյան</v>
      </c>
      <c r="E70" s="521"/>
      <c r="F70" s="123"/>
    </row>
    <row r="71" spans="1:18" ht="11.25" customHeight="1">
      <c r="D71" s="520" t="s">
        <v>5</v>
      </c>
      <c r="E71" s="520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D6" sqref="D6"/>
    </sheetView>
  </sheetViews>
  <sheetFormatPr defaultRowHeight="13.5"/>
  <cols>
    <col min="1" max="1" width="4.85546875" style="20" customWidth="1"/>
    <col min="2" max="2" width="68.28515625" style="20" customWidth="1"/>
    <col min="3" max="3" width="14.5703125" style="20" customWidth="1"/>
    <col min="4" max="4" width="14.140625" style="20" customWidth="1"/>
    <col min="5" max="5" width="16.42578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9" t="s">
        <v>82</v>
      </c>
      <c r="B1" s="519"/>
      <c r="C1" s="519"/>
      <c r="D1" s="519"/>
      <c r="E1" s="519"/>
      <c r="F1" s="519"/>
    </row>
    <row r="2" spans="1:20" s="22" customFormat="1" ht="26.25" customHeight="1">
      <c r="A2" s="499" t="str">
        <f>+'Ekamut-caxs'!A14:D14</f>
        <v xml:space="preserve">«Երևանի հ․119 մսուր-մանկապարտեզ» ՀՈԱԿ-ի </v>
      </c>
      <c r="B2" s="499"/>
      <c r="C2" s="499"/>
      <c r="D2" s="499"/>
      <c r="E2" s="499"/>
      <c r="F2" s="499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2" t="s">
        <v>258</v>
      </c>
      <c r="B3" s="522"/>
      <c r="C3" s="522"/>
      <c r="D3" s="522"/>
      <c r="E3" s="522"/>
      <c r="F3" s="522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207</v>
      </c>
      <c r="D5" s="248" t="s">
        <v>208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2833.3</v>
      </c>
      <c r="D6" s="257">
        <f>+C6</f>
        <v>2833.3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92">
        <f>SUM(C8:C9,C12,C15:C22)</f>
        <v>110716.8</v>
      </c>
      <c r="D7" s="292">
        <f>SUM(D8:D9,D12,D15:D22)</f>
        <v>111033.70000000001</v>
      </c>
      <c r="E7" s="292">
        <f>D7-C7</f>
        <v>316.90000000000873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119</v>
      </c>
      <c r="C8" s="283">
        <v>107716.8</v>
      </c>
      <c r="D8" s="284">
        <f>+'Dramakan hosqer'!D21</f>
        <v>107716.8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103.2</v>
      </c>
      <c r="E9" s="284">
        <f t="shared" ref="E9:E14" si="1">D9-C9</f>
        <v>103.2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96">
        <f>+'Dramakan hosqer'!D23</f>
        <v>72</v>
      </c>
      <c r="E10" s="296">
        <f t="shared" si="1"/>
        <v>72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31.2</v>
      </c>
      <c r="E11" s="284">
        <f t="shared" si="1"/>
        <v>31.2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1375.5</v>
      </c>
      <c r="E12" s="284">
        <f t="shared" si="1"/>
        <v>1375.5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96">
        <f>+'Dramakan hosqer'!D26</f>
        <v>361.3</v>
      </c>
      <c r="E13" s="296">
        <f t="shared" si="1"/>
        <v>361.3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96">
        <f>+'Dramakan hosqer'!D27</f>
        <v>1014.2</v>
      </c>
      <c r="E14" s="296">
        <f t="shared" si="1"/>
        <v>1014.2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3000</v>
      </c>
      <c r="D15" s="284">
        <f>+'Dramakan hosqer'!D28</f>
        <v>1838.1</v>
      </c>
      <c r="E15" s="284">
        <f t="shared" si="0"/>
        <v>-1161.9000000000001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64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/>
      <c r="D19" s="284">
        <f>+'Dramakan hosqer'!D32</f>
        <v>0.1</v>
      </c>
      <c r="E19" s="284">
        <f>D19-C19</f>
        <v>0.1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84</v>
      </c>
      <c r="C23" s="292">
        <f>+C24+C67+C79</f>
        <v>113039.50000000001</v>
      </c>
      <c r="D23" s="292">
        <f>+D24+D67+D79</f>
        <v>111249.59999999999</v>
      </c>
      <c r="E23" s="292">
        <f t="shared" si="0"/>
        <v>-1789.9000000000233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60</v>
      </c>
      <c r="C24" s="292">
        <f>SUM(C25,C29:C35,C39:C61,C65:C66)</f>
        <v>110960.90000000001</v>
      </c>
      <c r="D24" s="292">
        <f>SUM(D25,D29:D35,D39:D61,D65:D66)</f>
        <v>111249.59999999999</v>
      </c>
      <c r="E24" s="292">
        <f t="shared" si="0"/>
        <v>288.69999999998254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68949.3</v>
      </c>
      <c r="D25" s="284">
        <f>+'Dramakan hosqer'!D37</f>
        <v>68173.7</v>
      </c>
      <c r="E25" s="284">
        <f t="shared" si="0"/>
        <v>-775.60000000000582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120</v>
      </c>
      <c r="C26" s="258">
        <v>2475</v>
      </c>
      <c r="D26" s="296">
        <f>+'Dramakan hosqer'!D38</f>
        <v>1515.1</v>
      </c>
      <c r="E26" s="296">
        <f t="shared" si="0"/>
        <v>-959.90000000000009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1044</v>
      </c>
      <c r="E27" s="296">
        <f t="shared" si="0"/>
        <v>1044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31.2</v>
      </c>
      <c r="E28" s="296">
        <f t="shared" si="0"/>
        <v>31.2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27415.5</v>
      </c>
      <c r="D29" s="284">
        <f>+'Dramakan hosqer'!D41</f>
        <v>28658.799999999999</v>
      </c>
      <c r="E29" s="284">
        <f t="shared" si="0"/>
        <v>1243.2999999999993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5086.5</v>
      </c>
      <c r="D30" s="284">
        <f>+'Dramakan hosqer'!D42</f>
        <v>4964.5</v>
      </c>
      <c r="E30" s="284">
        <f t="shared" si="0"/>
        <v>-122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3855.1</v>
      </c>
      <c r="D31" s="284">
        <f>+'Dramakan hosqer'!D43</f>
        <v>3891.4</v>
      </c>
      <c r="E31" s="284">
        <f t="shared" si="0"/>
        <v>36.300000000000182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1251.7</v>
      </c>
      <c r="D32" s="284">
        <f>+'Dramakan hosqer'!D44</f>
        <v>1311.7</v>
      </c>
      <c r="E32" s="284">
        <f t="shared" si="0"/>
        <v>60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88.8</v>
      </c>
      <c r="D33" s="284">
        <f>+'Dramakan hosqer'!D45</f>
        <v>88.8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270.8</v>
      </c>
      <c r="D35" s="284">
        <f>SUM(D36:D38)</f>
        <v>260.8</v>
      </c>
      <c r="E35" s="284">
        <f t="shared" si="0"/>
        <v>-10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58.8</v>
      </c>
      <c r="D36" s="296">
        <f>+'Dramakan hosqer'!D48</f>
        <v>58.8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80</v>
      </c>
      <c r="D37" s="296">
        <f>+'Dramakan hosqer'!D49</f>
        <v>70</v>
      </c>
      <c r="E37" s="296">
        <f t="shared" si="0"/>
        <v>-10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132</v>
      </c>
      <c r="D38" s="296">
        <f>+'Dramakan hosqer'!D50</f>
        <v>132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1470</v>
      </c>
      <c r="D40" s="284">
        <f>+'Dramakan hosqer'!D52</f>
        <v>1470.5</v>
      </c>
      <c r="E40" s="284">
        <f t="shared" si="0"/>
        <v>0.5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400</v>
      </c>
      <c r="D41" s="284">
        <f>+'Dramakan hosqer'!D53</f>
        <v>400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75</v>
      </c>
      <c r="C42" s="283">
        <v>293</v>
      </c>
      <c r="D42" s="284">
        <f>+'Dramakan hosqer'!D54</f>
        <v>293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85" t="s">
        <v>50</v>
      </c>
      <c r="C43" s="283">
        <v>550</v>
      </c>
      <c r="D43" s="284">
        <f>+'Dramakan hosqer'!D55</f>
        <v>549.4</v>
      </c>
      <c r="E43" s="284">
        <f t="shared" si="0"/>
        <v>-0.60000000000002274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14</v>
      </c>
      <c r="B44" s="285" t="s">
        <v>121</v>
      </c>
      <c r="C44" s="283"/>
      <c r="D44" s="284">
        <f>+'Dramakan hosqer'!D56</f>
        <v>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122</v>
      </c>
      <c r="C45" s="283">
        <v>119</v>
      </c>
      <c r="D45" s="284">
        <f>+'Dramakan hosqer'!D57</f>
        <v>126</v>
      </c>
      <c r="E45" s="284">
        <f t="shared" si="0"/>
        <v>7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/>
      <c r="D46" s="284">
        <f>+'Dramakan hosqer'!D58</f>
        <v>160</v>
      </c>
      <c r="E46" s="284">
        <f t="shared" si="0"/>
        <v>160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157.9</v>
      </c>
      <c r="D47" s="284">
        <f>+'Dramakan hosqer'!D59</f>
        <v>157.9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68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200</v>
      </c>
      <c r="D50" s="284">
        <f>+'Dramakan hosqer'!D62</f>
        <v>200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76</v>
      </c>
      <c r="C51" s="283">
        <v>96</v>
      </c>
      <c r="D51" s="284">
        <f>+'Dramakan hosqer'!D63</f>
        <v>72</v>
      </c>
      <c r="E51" s="284">
        <f t="shared" si="0"/>
        <v>-24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77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3</v>
      </c>
      <c r="D53" s="284">
        <f>+'Dramakan hosqer'!D65</f>
        <v>0</v>
      </c>
      <c r="E53" s="284">
        <f t="shared" si="0"/>
        <v>-3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123</v>
      </c>
      <c r="C54" s="283">
        <v>11.2</v>
      </c>
      <c r="D54" s="284">
        <f>+'Dramakan hosqer'!D66</f>
        <v>0</v>
      </c>
      <c r="E54" s="284">
        <f t="shared" si="0"/>
        <v>-11.2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65</v>
      </c>
      <c r="C56" s="283">
        <v>72</v>
      </c>
      <c r="D56" s="284">
        <f>+'Dramakan hosqer'!D68</f>
        <v>72</v>
      </c>
      <c r="E56" s="284">
        <f t="shared" si="0"/>
        <v>0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78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157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23</v>
      </c>
      <c r="B59" s="288" t="s">
        <v>298</v>
      </c>
      <c r="C59" s="283">
        <v>70</v>
      </c>
      <c r="D59" s="283">
        <f>+'Dramakan hosqer'!D71</f>
        <v>0</v>
      </c>
      <c r="E59" s="283">
        <f>D59-C59</f>
        <v>-70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24</v>
      </c>
      <c r="B60" s="288" t="s">
        <v>299</v>
      </c>
      <c r="C60" s="283">
        <v>202</v>
      </c>
      <c r="D60" s="283">
        <f>+'Dramakan hosqer'!D72</f>
        <v>0</v>
      </c>
      <c r="E60" s="283">
        <f>D60-C60</f>
        <v>-202</v>
      </c>
      <c r="F60" s="283"/>
      <c r="G60" s="106" t="s">
        <v>124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85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25</v>
      </c>
      <c r="B65" s="291" t="s">
        <v>39</v>
      </c>
      <c r="C65" s="283">
        <v>244.1</v>
      </c>
      <c r="D65" s="284">
        <f>+'Dramakan hosqer'!D77</f>
        <v>244.10000000000002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26</v>
      </c>
      <c r="B66" s="286" t="s">
        <v>86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61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91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87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88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89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66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67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125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90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63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62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59</v>
      </c>
      <c r="B79" s="13" t="s">
        <v>154</v>
      </c>
      <c r="C79" s="292">
        <f>SUM(C80:C81)</f>
        <v>2078.6</v>
      </c>
      <c r="D79" s="292">
        <f>SUM(D80:D81)</f>
        <v>0</v>
      </c>
      <c r="E79" s="292">
        <f t="shared" si="2"/>
        <v>-2078.6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2078.6</v>
      </c>
      <c r="D80" s="284">
        <f>+'Dramakan hosqer'!D92</f>
        <v>0</v>
      </c>
      <c r="E80" s="283">
        <f>D80-C80</f>
        <v>-2078.6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510.59999999999127</v>
      </c>
      <c r="D82" s="292">
        <f>D6+D7-D23</f>
        <v>2617.4000000000233</v>
      </c>
      <c r="E82" s="292">
        <f t="shared" si="2"/>
        <v>2106.800000000032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4" t="str">
        <f>+'Ekamut-caxs'!C80</f>
        <v>Ն.Աղումյան</v>
      </c>
      <c r="E84" s="521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3" t="s">
        <v>96</v>
      </c>
      <c r="E85" s="523"/>
      <c r="F85" s="350"/>
    </row>
    <row r="86" spans="1:20" s="19" customFormat="1" ht="22.5" customHeight="1">
      <c r="A86" s="20"/>
      <c r="B86" s="39" t="s">
        <v>6</v>
      </c>
      <c r="C86" s="20"/>
      <c r="D86" s="521" t="str">
        <f>+'Ekamut-caxs'!C82</f>
        <v>Գ.Գրիգորյան</v>
      </c>
      <c r="E86" s="521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3" t="s">
        <v>96</v>
      </c>
      <c r="E87" s="523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D6" sqref="D6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9" t="s">
        <v>70</v>
      </c>
      <c r="B1" s="529"/>
      <c r="C1" s="529"/>
      <c r="D1" s="529"/>
      <c r="E1" s="52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0" t="str">
        <f>+'Ekamut-caxs'!A14:D14</f>
        <v xml:space="preserve">«Երևանի հ․119 մսուր-մանկապարտեզ» ՀՈԱԿ-ի 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2" t="s">
        <v>159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3" t="s">
        <v>255</v>
      </c>
      <c r="B4" s="533"/>
      <c r="C4" s="533"/>
      <c r="D4" s="533"/>
      <c r="E4" s="533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149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4" t="s">
        <v>164</v>
      </c>
      <c r="B7" s="535"/>
      <c r="C7" s="535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165</v>
      </c>
      <c r="C8" s="216"/>
      <c r="D8" s="218">
        <f>SUM(D9:D29)</f>
        <v>262.2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166</v>
      </c>
      <c r="C9" s="220" t="s">
        <v>167</v>
      </c>
      <c r="D9" s="31">
        <v>12.9</v>
      </c>
      <c r="E9" s="31"/>
    </row>
    <row r="10" spans="1:22" ht="27" customHeight="1">
      <c r="A10" s="220">
        <v>1.2</v>
      </c>
      <c r="B10" s="221" t="s">
        <v>168</v>
      </c>
      <c r="C10" s="220" t="s">
        <v>169</v>
      </c>
      <c r="D10" s="31"/>
      <c r="E10" s="31"/>
    </row>
    <row r="11" spans="1:22" ht="27" customHeight="1">
      <c r="A11" s="220">
        <v>1.3</v>
      </c>
      <c r="B11" s="221" t="s">
        <v>170</v>
      </c>
      <c r="C11" s="220" t="s">
        <v>171</v>
      </c>
      <c r="D11" s="31">
        <v>0.4</v>
      </c>
      <c r="E11" s="31"/>
    </row>
    <row r="12" spans="1:22" ht="27" customHeight="1">
      <c r="A12" s="220">
        <v>1.4</v>
      </c>
      <c r="B12" s="222" t="s">
        <v>172</v>
      </c>
      <c r="C12" s="223" t="s">
        <v>173</v>
      </c>
      <c r="D12" s="31"/>
      <c r="E12" s="31"/>
    </row>
    <row r="13" spans="1:22" ht="27" customHeight="1">
      <c r="A13" s="220">
        <v>1.5</v>
      </c>
      <c r="B13" s="222"/>
      <c r="C13" s="220" t="s">
        <v>174</v>
      </c>
      <c r="D13" s="31">
        <v>0.7</v>
      </c>
      <c r="E13" s="31"/>
    </row>
    <row r="14" spans="1:22" ht="18" customHeight="1">
      <c r="A14" s="220">
        <v>1.6</v>
      </c>
      <c r="B14" s="221" t="s">
        <v>225</v>
      </c>
      <c r="C14" s="220" t="s">
        <v>175</v>
      </c>
      <c r="D14" s="31"/>
      <c r="E14" s="31"/>
    </row>
    <row r="15" spans="1:22" ht="33.75" customHeight="1">
      <c r="A15" s="220">
        <v>1.7</v>
      </c>
      <c r="B15" s="222"/>
      <c r="C15" s="220" t="s">
        <v>199</v>
      </c>
      <c r="D15" s="31"/>
      <c r="E15" s="31"/>
    </row>
    <row r="16" spans="1:22" ht="22.5" customHeight="1">
      <c r="A16" s="220">
        <v>1.8</v>
      </c>
      <c r="B16" s="222"/>
      <c r="C16" s="224" t="s">
        <v>198</v>
      </c>
      <c r="D16" s="31">
        <v>19.3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176</v>
      </c>
      <c r="C23" s="220" t="s">
        <v>38</v>
      </c>
      <c r="D23" s="31">
        <v>13.6</v>
      </c>
      <c r="E23" s="31"/>
    </row>
    <row r="24" spans="1:22" ht="27.75" customHeight="1">
      <c r="A24" s="220">
        <v>2.6</v>
      </c>
      <c r="B24" s="222" t="s">
        <v>176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176</v>
      </c>
      <c r="C25" s="220" t="s">
        <v>177</v>
      </c>
      <c r="D25" s="31">
        <v>213.5</v>
      </c>
      <c r="E25" s="31"/>
    </row>
    <row r="26" spans="1:22" ht="27.75" customHeight="1">
      <c r="A26" s="220">
        <v>2.8</v>
      </c>
      <c r="B26" s="222" t="s">
        <v>176</v>
      </c>
      <c r="C26" s="220" t="s">
        <v>178</v>
      </c>
      <c r="D26" s="31"/>
      <c r="E26" s="31"/>
    </row>
    <row r="27" spans="1:22" ht="27" customHeight="1">
      <c r="A27" s="220">
        <v>2.9</v>
      </c>
      <c r="B27" s="221" t="s">
        <v>179</v>
      </c>
      <c r="C27" s="220" t="s">
        <v>180</v>
      </c>
      <c r="D27" s="31">
        <v>1.8</v>
      </c>
      <c r="E27" s="31"/>
    </row>
    <row r="28" spans="1:22" ht="26.25" customHeight="1">
      <c r="A28" s="226">
        <v>2.1</v>
      </c>
      <c r="B28" s="222" t="s">
        <v>181</v>
      </c>
      <c r="C28" s="220" t="s">
        <v>182</v>
      </c>
      <c r="D28" s="31"/>
      <c r="E28" s="31"/>
    </row>
    <row r="29" spans="1:22" ht="26.25" customHeight="1">
      <c r="A29" s="226">
        <v>2.11</v>
      </c>
      <c r="B29" s="222"/>
      <c r="C29" s="224" t="s">
        <v>183</v>
      </c>
      <c r="D29" s="31"/>
      <c r="E29" s="31"/>
    </row>
    <row r="30" spans="1:22" s="180" customFormat="1" ht="34.5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185</v>
      </c>
      <c r="D31" s="31"/>
      <c r="E31" s="31"/>
    </row>
    <row r="32" spans="1:22" ht="21" customHeight="1">
      <c r="A32" s="220">
        <v>2.2000000000000002</v>
      </c>
      <c r="B32" s="222" t="s">
        <v>186</v>
      </c>
      <c r="C32" s="220" t="s">
        <v>187</v>
      </c>
      <c r="D32" s="31"/>
      <c r="E32" s="31"/>
    </row>
    <row r="33" spans="1:22" ht="26.25" customHeight="1">
      <c r="A33" s="220">
        <v>2.2999999999999998</v>
      </c>
      <c r="B33" s="222" t="s">
        <v>186</v>
      </c>
      <c r="C33" s="220" t="s">
        <v>188</v>
      </c>
      <c r="D33" s="31"/>
      <c r="E33" s="228"/>
    </row>
    <row r="34" spans="1:22" s="205" customFormat="1" ht="21.75" customHeight="1">
      <c r="A34" s="60"/>
      <c r="B34" s="229" t="s">
        <v>72</v>
      </c>
      <c r="C34" s="230"/>
      <c r="D34" s="231">
        <f>D8+D30</f>
        <v>262.2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4" t="s">
        <v>189</v>
      </c>
      <c r="B35" s="535"/>
      <c r="C35" s="535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166</v>
      </c>
      <c r="C36" s="220" t="s">
        <v>167</v>
      </c>
      <c r="D36" s="31"/>
      <c r="E36" s="31"/>
    </row>
    <row r="37" spans="1:22" ht="21" customHeight="1">
      <c r="A37" s="220">
        <v>1.2</v>
      </c>
      <c r="B37" s="221" t="s">
        <v>168</v>
      </c>
      <c r="C37" s="220" t="s">
        <v>169</v>
      </c>
      <c r="D37" s="31">
        <v>35.1</v>
      </c>
      <c r="E37" s="31"/>
    </row>
    <row r="38" spans="1:22" ht="21" customHeight="1">
      <c r="A38" s="220">
        <v>1.3</v>
      </c>
      <c r="B38" s="221" t="s">
        <v>170</v>
      </c>
      <c r="C38" s="220" t="s">
        <v>171</v>
      </c>
      <c r="D38" s="31"/>
      <c r="E38" s="31"/>
    </row>
    <row r="39" spans="1:22" ht="21" customHeight="1">
      <c r="A39" s="220">
        <v>1.4</v>
      </c>
      <c r="B39" s="222" t="s">
        <v>172</v>
      </c>
      <c r="C39" s="223" t="s">
        <v>173</v>
      </c>
      <c r="D39" s="31"/>
      <c r="E39" s="31"/>
    </row>
    <row r="40" spans="1:22" ht="21" customHeight="1">
      <c r="A40" s="220">
        <v>1.5</v>
      </c>
      <c r="B40" s="222"/>
      <c r="C40" s="220" t="s">
        <v>174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175</v>
      </c>
      <c r="D41" s="31"/>
      <c r="E41" s="31"/>
    </row>
    <row r="42" spans="1:22" ht="33.75" customHeight="1">
      <c r="A42" s="220">
        <v>1.7</v>
      </c>
      <c r="B42" s="222"/>
      <c r="C42" s="220" t="s">
        <v>199</v>
      </c>
      <c r="D42" s="31"/>
      <c r="E42" s="31"/>
    </row>
    <row r="43" spans="1:22" ht="23.25" customHeight="1">
      <c r="A43" s="220">
        <v>1.8</v>
      </c>
      <c r="B43" s="222"/>
      <c r="C43" s="224" t="s">
        <v>198</v>
      </c>
      <c r="D43" s="31">
        <v>89.3</v>
      </c>
      <c r="E43" s="31"/>
    </row>
    <row r="44" spans="1:22" ht="23.25" customHeight="1">
      <c r="A44" s="220">
        <v>1.9</v>
      </c>
      <c r="B44" s="222"/>
      <c r="C44" s="224" t="s">
        <v>296</v>
      </c>
      <c r="D44" s="31">
        <v>48.9</v>
      </c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176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176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176</v>
      </c>
      <c r="C49" s="220" t="s">
        <v>177</v>
      </c>
      <c r="D49" s="31"/>
      <c r="E49" s="31"/>
    </row>
    <row r="50" spans="1:22" ht="24" customHeight="1">
      <c r="A50" s="220">
        <v>2.5</v>
      </c>
      <c r="B50" s="222" t="s">
        <v>176</v>
      </c>
      <c r="C50" s="220" t="s">
        <v>178</v>
      </c>
      <c r="D50" s="31">
        <v>69.8</v>
      </c>
      <c r="E50" s="31"/>
    </row>
    <row r="51" spans="1:22" ht="24" customHeight="1">
      <c r="A51" s="220">
        <v>2.6</v>
      </c>
      <c r="B51" s="221" t="s">
        <v>179</v>
      </c>
      <c r="C51" s="220" t="s">
        <v>180</v>
      </c>
      <c r="D51" s="31"/>
      <c r="E51" s="31"/>
    </row>
    <row r="52" spans="1:22" ht="24" customHeight="1">
      <c r="A52" s="220">
        <v>2.7</v>
      </c>
      <c r="B52" s="222" t="s">
        <v>181</v>
      </c>
      <c r="C52" s="220" t="s">
        <v>182</v>
      </c>
      <c r="D52" s="31"/>
      <c r="E52" s="31"/>
    </row>
    <row r="53" spans="1:22" ht="24" customHeight="1">
      <c r="A53" s="220">
        <v>2.8</v>
      </c>
      <c r="B53" s="222"/>
      <c r="C53" s="224" t="s">
        <v>183</v>
      </c>
      <c r="D53" s="31">
        <v>1</v>
      </c>
      <c r="E53" s="31"/>
    </row>
    <row r="54" spans="1:22" ht="33" customHeight="1">
      <c r="A54" s="220"/>
      <c r="B54" s="217" t="s">
        <v>190</v>
      </c>
      <c r="C54" s="30"/>
      <c r="D54" s="218">
        <f>SUM(D55:D58)</f>
        <v>0</v>
      </c>
      <c r="E54" s="31"/>
      <c r="F54" s="341">
        <f>SUM(D36:D53)</f>
        <v>244.10000000000002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197</v>
      </c>
      <c r="D55" s="225"/>
      <c r="E55" s="31"/>
    </row>
    <row r="56" spans="1:22" ht="30" customHeight="1">
      <c r="A56" s="220">
        <v>1.2</v>
      </c>
      <c r="B56" s="233"/>
      <c r="C56" s="220" t="s">
        <v>185</v>
      </c>
      <c r="D56" s="31"/>
      <c r="E56" s="220"/>
    </row>
    <row r="57" spans="1:22" ht="24.75" customHeight="1">
      <c r="A57" s="220">
        <v>1.3</v>
      </c>
      <c r="B57" s="222" t="s">
        <v>181</v>
      </c>
      <c r="C57" s="220" t="s">
        <v>187</v>
      </c>
      <c r="D57" s="31"/>
      <c r="E57" s="31"/>
    </row>
    <row r="58" spans="1:22" ht="24.75" customHeight="1">
      <c r="A58" s="220">
        <v>1.4</v>
      </c>
      <c r="B58" s="222" t="s">
        <v>181</v>
      </c>
      <c r="C58" s="220" t="s">
        <v>188</v>
      </c>
      <c r="D58" s="31"/>
      <c r="E58" s="31"/>
    </row>
    <row r="59" spans="1:22" s="205" customFormat="1" ht="29.25" customHeight="1">
      <c r="A59" s="234"/>
      <c r="B59" s="229" t="s">
        <v>72</v>
      </c>
      <c r="C59" s="235"/>
      <c r="D59" s="236">
        <f>SUM(D36:D54)</f>
        <v>244.10000000000002</v>
      </c>
      <c r="E59" s="237"/>
      <c r="F59" s="443">
        <f>+D59-D55</f>
        <v>244.10000000000002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256</v>
      </c>
      <c r="C62" s="236">
        <v>2833.3</v>
      </c>
      <c r="D62" s="525" t="s">
        <v>192</v>
      </c>
      <c r="E62" s="526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7" t="str">
        <f>+'Ekamut-caxs'!C80</f>
        <v>Ն.Աղումյան</v>
      </c>
      <c r="E64" s="52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8" t="s">
        <v>96</v>
      </c>
      <c r="E65" s="52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7" t="str">
        <f>+'Ekamut-caxs'!C82</f>
        <v>Գ.Գրիգորյան</v>
      </c>
      <c r="E66" s="52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8" t="s">
        <v>96</v>
      </c>
      <c r="E67" s="52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106" zoomScaleSheetLayoutView="106" workbookViewId="0">
      <selection activeCell="D6" sqref="D6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2" t="s">
        <v>70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5" s="21" customFormat="1" ht="25.5" customHeight="1">
      <c r="A2" s="499" t="str">
        <f>+'Ekamut-caxs'!A14</f>
        <v xml:space="preserve">«Երևանի հ․119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</row>
    <row r="3" spans="1:15" ht="25.5" customHeight="1">
      <c r="A3" s="530" t="s">
        <v>259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</row>
    <row r="4" spans="1:15" ht="21" customHeight="1" thickBot="1">
      <c r="N4" s="351" t="s">
        <v>0</v>
      </c>
    </row>
    <row r="5" spans="1:15" ht="33.75" customHeight="1">
      <c r="A5" s="548" t="s">
        <v>155</v>
      </c>
      <c r="B5" s="550" t="s">
        <v>71</v>
      </c>
      <c r="C5" s="552" t="s">
        <v>229</v>
      </c>
      <c r="D5" s="543" t="s">
        <v>210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158</v>
      </c>
    </row>
    <row r="6" spans="1:15" ht="79.5" customHeight="1">
      <c r="A6" s="549"/>
      <c r="B6" s="551"/>
      <c r="C6" s="553"/>
      <c r="D6" s="352" t="s">
        <v>226</v>
      </c>
      <c r="E6" s="353" t="s">
        <v>234</v>
      </c>
      <c r="F6" s="353" t="s">
        <v>235</v>
      </c>
      <c r="G6" s="353" t="s">
        <v>156</v>
      </c>
      <c r="H6" s="353" t="s">
        <v>213</v>
      </c>
      <c r="I6" s="353" t="s">
        <v>212</v>
      </c>
      <c r="J6" s="353" t="s">
        <v>120</v>
      </c>
      <c r="K6" s="354" t="s">
        <v>290</v>
      </c>
      <c r="L6" s="354" t="s">
        <v>195</v>
      </c>
      <c r="M6" s="355" t="s">
        <v>211</v>
      </c>
      <c r="N6" s="547"/>
    </row>
    <row r="7" spans="1:15" ht="27.75" customHeight="1">
      <c r="A7" s="352">
        <v>1</v>
      </c>
      <c r="B7" s="356" t="s">
        <v>219</v>
      </c>
      <c r="C7" s="357">
        <v>56726.2</v>
      </c>
      <c r="D7" s="358">
        <v>10670.4</v>
      </c>
      <c r="E7" s="359"/>
      <c r="F7" s="359"/>
      <c r="G7" s="359">
        <v>120.9</v>
      </c>
      <c r="H7" s="359">
        <v>366</v>
      </c>
      <c r="I7" s="359"/>
      <c r="J7" s="359">
        <v>142</v>
      </c>
      <c r="K7" s="359">
        <v>31.2</v>
      </c>
      <c r="L7" s="359"/>
      <c r="M7" s="360"/>
      <c r="N7" s="361">
        <f>ROUND(SUM(C7:M7),1)</f>
        <v>68056.7</v>
      </c>
    </row>
    <row r="8" spans="1:15" ht="28.5" customHeight="1">
      <c r="A8" s="352">
        <v>1.1000000000000001</v>
      </c>
      <c r="B8" s="362" t="s">
        <v>120</v>
      </c>
      <c r="C8" s="363">
        <v>1373.1</v>
      </c>
      <c r="D8" s="364" t="s">
        <v>201</v>
      </c>
      <c r="E8" s="365" t="s">
        <v>201</v>
      </c>
      <c r="F8" s="365" t="s">
        <v>201</v>
      </c>
      <c r="G8" s="365" t="s">
        <v>201</v>
      </c>
      <c r="H8" s="365" t="s">
        <v>201</v>
      </c>
      <c r="I8" s="365" t="s">
        <v>201</v>
      </c>
      <c r="J8" s="365" t="s">
        <v>201</v>
      </c>
      <c r="K8" s="365" t="s">
        <v>201</v>
      </c>
      <c r="L8" s="365" t="s">
        <v>201</v>
      </c>
      <c r="M8" s="366" t="s">
        <v>201</v>
      </c>
      <c r="N8" s="367" t="s">
        <v>201</v>
      </c>
    </row>
    <row r="9" spans="1:15" ht="30" customHeight="1">
      <c r="A9" s="352">
        <v>1.2</v>
      </c>
      <c r="B9" s="362" t="s">
        <v>211</v>
      </c>
      <c r="C9" s="363">
        <v>1044</v>
      </c>
      <c r="D9" s="364" t="s">
        <v>201</v>
      </c>
      <c r="E9" s="365" t="s">
        <v>201</v>
      </c>
      <c r="F9" s="365" t="s">
        <v>201</v>
      </c>
      <c r="G9" s="365" t="s">
        <v>201</v>
      </c>
      <c r="H9" s="365" t="s">
        <v>201</v>
      </c>
      <c r="I9" s="365" t="s">
        <v>201</v>
      </c>
      <c r="J9" s="365" t="s">
        <v>201</v>
      </c>
      <c r="K9" s="365" t="s">
        <v>201</v>
      </c>
      <c r="L9" s="365" t="s">
        <v>201</v>
      </c>
      <c r="M9" s="366" t="s">
        <v>201</v>
      </c>
      <c r="N9" s="367" t="s">
        <v>201</v>
      </c>
    </row>
    <row r="10" spans="1:15" ht="30" customHeight="1">
      <c r="A10" s="352">
        <v>1.3</v>
      </c>
      <c r="B10" s="471" t="s">
        <v>290</v>
      </c>
      <c r="C10" s="363"/>
      <c r="D10" s="364" t="s">
        <v>201</v>
      </c>
      <c r="E10" s="364" t="s">
        <v>201</v>
      </c>
      <c r="F10" s="365" t="s">
        <v>201</v>
      </c>
      <c r="G10" s="365" t="s">
        <v>201</v>
      </c>
      <c r="H10" s="365" t="s">
        <v>201</v>
      </c>
      <c r="I10" s="365" t="s">
        <v>201</v>
      </c>
      <c r="J10" s="365" t="s">
        <v>201</v>
      </c>
      <c r="K10" s="365" t="s">
        <v>201</v>
      </c>
      <c r="L10" s="365" t="s">
        <v>201</v>
      </c>
      <c r="M10" s="366" t="s">
        <v>201</v>
      </c>
      <c r="N10" s="367" t="s">
        <v>201</v>
      </c>
    </row>
    <row r="11" spans="1:15" ht="35.25" customHeight="1">
      <c r="A11" s="352">
        <v>2</v>
      </c>
      <c r="B11" s="368" t="s">
        <v>93</v>
      </c>
      <c r="C11" s="369">
        <v>99</v>
      </c>
      <c r="D11" s="358">
        <v>18</v>
      </c>
      <c r="E11" s="365" t="s">
        <v>201</v>
      </c>
      <c r="F11" s="365" t="s">
        <v>201</v>
      </c>
      <c r="G11" s="365" t="s">
        <v>201</v>
      </c>
      <c r="H11" s="365" t="s">
        <v>201</v>
      </c>
      <c r="I11" s="365" t="s">
        <v>201</v>
      </c>
      <c r="J11" s="365" t="s">
        <v>201</v>
      </c>
      <c r="K11" s="365" t="s">
        <v>201</v>
      </c>
      <c r="L11" s="365" t="s">
        <v>201</v>
      </c>
      <c r="M11" s="366" t="s">
        <v>201</v>
      </c>
      <c r="N11" s="361">
        <f>ROUND(SUM(C11:M11),1)</f>
        <v>117</v>
      </c>
    </row>
    <row r="12" spans="1:15" s="377" customFormat="1" ht="34.5" customHeight="1" thickBot="1">
      <c r="A12" s="370"/>
      <c r="B12" s="371" t="s">
        <v>72</v>
      </c>
      <c r="C12" s="372" t="s">
        <v>201</v>
      </c>
      <c r="D12" s="373" t="s">
        <v>201</v>
      </c>
      <c r="E12" s="374" t="s">
        <v>201</v>
      </c>
      <c r="F12" s="374" t="s">
        <v>201</v>
      </c>
      <c r="G12" s="374" t="s">
        <v>201</v>
      </c>
      <c r="H12" s="374" t="s">
        <v>201</v>
      </c>
      <c r="I12" s="374" t="s">
        <v>201</v>
      </c>
      <c r="J12" s="374" t="s">
        <v>201</v>
      </c>
      <c r="K12" s="374" t="s">
        <v>201</v>
      </c>
      <c r="L12" s="374" t="s">
        <v>201</v>
      </c>
      <c r="M12" s="375" t="s">
        <v>201</v>
      </c>
      <c r="N12" s="376">
        <f>ROUND(SUM(N7:N11),1)</f>
        <v>68173.7</v>
      </c>
    </row>
    <row r="13" spans="1:15" s="377" customFormat="1" ht="34.5" customHeight="1">
      <c r="B13" s="378"/>
      <c r="C13" s="123"/>
      <c r="D13" s="379">
        <f>5334.2*2</f>
        <v>10668.4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8"/>
      <c r="M14" s="538"/>
      <c r="N14" s="388"/>
    </row>
    <row r="15" spans="1:15" s="377" customFormat="1" ht="69" customHeight="1">
      <c r="B15" s="539" t="s">
        <v>216</v>
      </c>
      <c r="C15" s="541"/>
      <c r="D15" s="540"/>
      <c r="G15" s="246"/>
      <c r="H15" s="246"/>
      <c r="I15" s="539" t="s">
        <v>215</v>
      </c>
      <c r="J15" s="540"/>
      <c r="K15" s="387"/>
      <c r="L15" s="246"/>
      <c r="M15" s="246"/>
      <c r="N15" s="246"/>
    </row>
    <row r="16" spans="1:15" s="377" customFormat="1" ht="48" customHeight="1">
      <c r="B16" s="389" t="s">
        <v>196</v>
      </c>
      <c r="C16" s="390" t="s">
        <v>236</v>
      </c>
      <c r="D16" s="390" t="s">
        <v>237</v>
      </c>
      <c r="G16" s="391"/>
      <c r="H16" s="392"/>
      <c r="I16" s="389" t="s">
        <v>196</v>
      </c>
      <c r="J16" s="390" t="s">
        <v>214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6" t="str">
        <f>+'Ekamut-caxs'!C80</f>
        <v>Ն.Աղումյան</v>
      </c>
      <c r="I20" s="536"/>
      <c r="J20" s="536"/>
      <c r="K20" s="408"/>
      <c r="L20" s="408"/>
    </row>
    <row r="21" spans="2:14" s="409" customFormat="1" ht="17.25" customHeight="1">
      <c r="B21" s="410"/>
      <c r="C21" s="410"/>
      <c r="E21" s="411" t="s">
        <v>95</v>
      </c>
      <c r="F21" s="412"/>
      <c r="G21" s="413"/>
      <c r="H21" s="537" t="s">
        <v>96</v>
      </c>
      <c r="I21" s="537"/>
      <c r="J21" s="537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6" t="str">
        <f>+'Ekamut-caxs'!C82</f>
        <v>Գ.Գրիգորյան</v>
      </c>
      <c r="I22" s="536"/>
      <c r="J22" s="536"/>
      <c r="K22" s="408"/>
      <c r="L22" s="408"/>
    </row>
    <row r="23" spans="2:14" s="409" customFormat="1" ht="18.75" customHeight="1">
      <c r="E23" s="411" t="s">
        <v>95</v>
      </c>
      <c r="F23" s="412"/>
      <c r="G23" s="413"/>
      <c r="H23" s="537" t="s">
        <v>96</v>
      </c>
      <c r="I23" s="537"/>
      <c r="J23" s="537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6" zoomScaleSheetLayoutView="100" workbookViewId="0">
      <selection activeCell="D6" sqref="D6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4" width="13.42578125" style="141" customWidth="1"/>
    <col min="5" max="5" width="14.28515625" style="141" customWidth="1"/>
    <col min="6" max="6" width="18.42578125" style="141" customWidth="1"/>
    <col min="7" max="7" width="11.42578125" style="141" customWidth="1"/>
    <col min="8" max="8" width="13.28515625" style="141" customWidth="1"/>
    <col min="9" max="9" width="14.85546875" style="141" customWidth="1"/>
    <col min="10" max="10" width="17.140625" style="141" customWidth="1"/>
    <col min="11" max="11" width="10.85546875" style="141" customWidth="1"/>
    <col min="12" max="12" width="12.85546875" style="141" customWidth="1"/>
    <col min="13" max="13" width="17.140625" style="141" customWidth="1"/>
    <col min="14" max="14" width="16" style="141" customWidth="1"/>
    <col min="15" max="15" width="16.7109375" style="141" customWidth="1"/>
    <col min="16" max="16384" width="9.140625" style="141"/>
  </cols>
  <sheetData>
    <row r="1" spans="1:15" s="140" customFormat="1" ht="18.75" customHeight="1">
      <c r="A1" s="557" t="s">
        <v>70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140" customFormat="1" ht="21.75" customHeight="1">
      <c r="A2" s="556" t="str">
        <f>+'Ekamut-caxs'!A14:D14</f>
        <v xml:space="preserve">«Երևանի հ․119 մսուր-մանկապարտեզ»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5" s="140" customFormat="1" ht="21" customHeight="1">
      <c r="A3" s="556" t="s">
        <v>97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5" ht="21" customHeight="1" thickBot="1"/>
    <row r="5" spans="1:15" s="147" customFormat="1" ht="24.75" customHeight="1">
      <c r="A5" s="559" t="s">
        <v>118</v>
      </c>
      <c r="B5" s="561" t="s">
        <v>98</v>
      </c>
      <c r="C5" s="563" t="s">
        <v>99</v>
      </c>
      <c r="D5" s="564"/>
      <c r="E5" s="564"/>
      <c r="F5" s="565"/>
      <c r="G5" s="555" t="s">
        <v>100</v>
      </c>
      <c r="H5" s="555"/>
      <c r="I5" s="555"/>
      <c r="J5" s="555"/>
      <c r="K5" s="555" t="s">
        <v>146</v>
      </c>
      <c r="L5" s="555"/>
      <c r="M5" s="555"/>
      <c r="N5" s="555"/>
      <c r="O5" s="555"/>
    </row>
    <row r="6" spans="1:15" s="149" customFormat="1" ht="51" customHeight="1">
      <c r="A6" s="560"/>
      <c r="B6" s="562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293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101</v>
      </c>
      <c r="C7" s="274" t="s">
        <v>228</v>
      </c>
      <c r="D7" s="266" t="s">
        <v>228</v>
      </c>
      <c r="E7" s="478">
        <v>8471</v>
      </c>
      <c r="F7" s="483">
        <v>1217282.7</v>
      </c>
      <c r="G7" s="280" t="s">
        <v>228</v>
      </c>
      <c r="H7" s="266" t="s">
        <v>228</v>
      </c>
      <c r="I7" s="478">
        <v>11176</v>
      </c>
      <c r="J7" s="480">
        <v>573150</v>
      </c>
      <c r="K7" s="319" t="s">
        <v>228</v>
      </c>
      <c r="L7" s="478">
        <v>475</v>
      </c>
      <c r="M7" s="444">
        <f>+L7*200.47</f>
        <v>95223.25</v>
      </c>
      <c r="N7" s="445">
        <f>+L7*7.94904</f>
        <v>3775.7939999999999</v>
      </c>
      <c r="O7" s="335">
        <f>+N7+M7</f>
        <v>98999.043999999994</v>
      </c>
    </row>
    <row r="8" spans="1:15" ht="19.5" customHeight="1">
      <c r="A8" s="142">
        <v>2</v>
      </c>
      <c r="B8" s="195" t="s">
        <v>102</v>
      </c>
      <c r="C8" s="274" t="s">
        <v>228</v>
      </c>
      <c r="D8" s="266" t="s">
        <v>228</v>
      </c>
      <c r="E8" s="478">
        <v>6739</v>
      </c>
      <c r="F8" s="483">
        <v>968394.3</v>
      </c>
      <c r="G8" s="280" t="s">
        <v>228</v>
      </c>
      <c r="H8" s="266" t="s">
        <v>228</v>
      </c>
      <c r="I8" s="478">
        <v>11054</v>
      </c>
      <c r="J8" s="480">
        <v>568300</v>
      </c>
      <c r="K8" s="319" t="s">
        <v>228</v>
      </c>
      <c r="L8" s="478">
        <v>639</v>
      </c>
      <c r="M8" s="444">
        <f t="shared" ref="M8:M18" si="0">+L8*200.47</f>
        <v>128100.33</v>
      </c>
      <c r="N8" s="445">
        <f t="shared" ref="N8:N18" si="1">+L8*7.94904</f>
        <v>5079.4365600000001</v>
      </c>
      <c r="O8" s="335">
        <f t="shared" ref="O8:O18" si="2">+N8+M8</f>
        <v>133179.76655999999</v>
      </c>
    </row>
    <row r="9" spans="1:15" ht="19.5" customHeight="1">
      <c r="A9" s="142">
        <v>3</v>
      </c>
      <c r="B9" s="195" t="s">
        <v>103</v>
      </c>
      <c r="C9" s="274" t="s">
        <v>228</v>
      </c>
      <c r="D9" s="266" t="s">
        <v>228</v>
      </c>
      <c r="E9" s="478">
        <v>2220</v>
      </c>
      <c r="F9" s="483">
        <v>319014</v>
      </c>
      <c r="G9" s="280" t="s">
        <v>228</v>
      </c>
      <c r="H9" s="266" t="s">
        <v>228</v>
      </c>
      <c r="I9" s="478">
        <v>8296</v>
      </c>
      <c r="J9" s="480">
        <v>424972</v>
      </c>
      <c r="K9" s="319" t="s">
        <v>228</v>
      </c>
      <c r="L9" s="478">
        <v>775</v>
      </c>
      <c r="M9" s="444">
        <f t="shared" si="0"/>
        <v>155364.25</v>
      </c>
      <c r="N9" s="445">
        <f t="shared" si="1"/>
        <v>6160.5060000000003</v>
      </c>
      <c r="O9" s="335">
        <f t="shared" si="2"/>
        <v>161524.75599999999</v>
      </c>
    </row>
    <row r="10" spans="1:15" ht="19.5" customHeight="1">
      <c r="A10" s="142">
        <v>4</v>
      </c>
      <c r="B10" s="195" t="s">
        <v>104</v>
      </c>
      <c r="C10" s="275" t="s">
        <v>228</v>
      </c>
      <c r="D10" s="267" t="s">
        <v>228</v>
      </c>
      <c r="E10" s="478">
        <v>1058</v>
      </c>
      <c r="F10" s="483">
        <v>152034.6</v>
      </c>
      <c r="G10" s="280" t="s">
        <v>228</v>
      </c>
      <c r="H10" s="270" t="s">
        <v>228</v>
      </c>
      <c r="I10" s="478">
        <v>3659</v>
      </c>
      <c r="J10" s="480">
        <v>190701</v>
      </c>
      <c r="K10" s="319" t="s">
        <v>228</v>
      </c>
      <c r="L10" s="478">
        <v>536</v>
      </c>
      <c r="M10" s="444">
        <f t="shared" si="0"/>
        <v>107451.92</v>
      </c>
      <c r="N10" s="445">
        <f t="shared" si="1"/>
        <v>4260.6854400000002</v>
      </c>
      <c r="O10" s="335">
        <f t="shared" si="2"/>
        <v>111712.60544</v>
      </c>
    </row>
    <row r="11" spans="1:15" ht="19.5" customHeight="1">
      <c r="A11" s="142">
        <v>5</v>
      </c>
      <c r="B11" s="195" t="s">
        <v>105</v>
      </c>
      <c r="C11" s="275" t="s">
        <v>228</v>
      </c>
      <c r="D11" s="267" t="s">
        <v>228</v>
      </c>
      <c r="E11" s="478">
        <v>640</v>
      </c>
      <c r="F11" s="483">
        <v>91968</v>
      </c>
      <c r="G11" s="280" t="s">
        <v>228</v>
      </c>
      <c r="H11" s="270" t="s">
        <v>228</v>
      </c>
      <c r="I11" s="478">
        <v>3288</v>
      </c>
      <c r="J11" s="480">
        <v>170815</v>
      </c>
      <c r="K11" s="319" t="s">
        <v>228</v>
      </c>
      <c r="L11" s="478">
        <v>493</v>
      </c>
      <c r="M11" s="444">
        <f t="shared" si="0"/>
        <v>98831.71</v>
      </c>
      <c r="N11" s="445">
        <f t="shared" si="1"/>
        <v>3918.8767200000002</v>
      </c>
      <c r="O11" s="335">
        <f t="shared" si="2"/>
        <v>102750.58672000001</v>
      </c>
    </row>
    <row r="12" spans="1:15" ht="19.5" customHeight="1">
      <c r="A12" s="142">
        <v>6</v>
      </c>
      <c r="B12" s="195" t="s">
        <v>106</v>
      </c>
      <c r="C12" s="275" t="s">
        <v>228</v>
      </c>
      <c r="D12" s="267" t="s">
        <v>228</v>
      </c>
      <c r="E12" s="478">
        <v>575</v>
      </c>
      <c r="F12" s="483">
        <v>82627.5</v>
      </c>
      <c r="G12" s="280" t="s">
        <v>228</v>
      </c>
      <c r="H12" s="270" t="s">
        <v>228</v>
      </c>
      <c r="I12" s="478">
        <v>3067</v>
      </c>
      <c r="J12" s="480">
        <v>159174</v>
      </c>
      <c r="K12" s="319" t="s">
        <v>228</v>
      </c>
      <c r="L12" s="478">
        <v>446</v>
      </c>
      <c r="M12" s="444">
        <f t="shared" si="0"/>
        <v>89409.62</v>
      </c>
      <c r="N12" s="445">
        <f t="shared" si="1"/>
        <v>3545.2718399999999</v>
      </c>
      <c r="O12" s="335">
        <f t="shared" si="2"/>
        <v>92954.891839999997</v>
      </c>
    </row>
    <row r="13" spans="1:15" ht="19.5" customHeight="1">
      <c r="A13" s="142">
        <v>7</v>
      </c>
      <c r="B13" s="195" t="s">
        <v>107</v>
      </c>
      <c r="C13" s="275" t="s">
        <v>228</v>
      </c>
      <c r="D13" s="267" t="s">
        <v>228</v>
      </c>
      <c r="E13" s="478">
        <v>439</v>
      </c>
      <c r="F13" s="483">
        <v>63084.3</v>
      </c>
      <c r="G13" s="280" t="s">
        <v>228</v>
      </c>
      <c r="H13" s="270" t="s">
        <v>228</v>
      </c>
      <c r="I13" s="478">
        <v>2250</v>
      </c>
      <c r="J13" s="480">
        <v>116087</v>
      </c>
      <c r="K13" s="319" t="s">
        <v>228</v>
      </c>
      <c r="L13" s="478">
        <v>450</v>
      </c>
      <c r="M13" s="444">
        <f t="shared" si="0"/>
        <v>90211.5</v>
      </c>
      <c r="N13" s="445">
        <f t="shared" si="1"/>
        <v>3577.0680000000002</v>
      </c>
      <c r="O13" s="335">
        <f t="shared" si="2"/>
        <v>93788.567999999999</v>
      </c>
    </row>
    <row r="14" spans="1:15" ht="19.5" customHeight="1">
      <c r="A14" s="142">
        <v>8</v>
      </c>
      <c r="B14" s="196" t="s">
        <v>108</v>
      </c>
      <c r="C14" s="275" t="s">
        <v>228</v>
      </c>
      <c r="D14" s="267" t="s">
        <v>228</v>
      </c>
      <c r="E14" s="478">
        <v>408</v>
      </c>
      <c r="F14" s="483">
        <v>58629.599999999999</v>
      </c>
      <c r="G14" s="280" t="s">
        <v>228</v>
      </c>
      <c r="H14" s="270" t="s">
        <v>228</v>
      </c>
      <c r="I14" s="478">
        <v>2698</v>
      </c>
      <c r="J14" s="480">
        <v>138720</v>
      </c>
      <c r="K14" s="319" t="s">
        <v>228</v>
      </c>
      <c r="L14" s="478">
        <v>465</v>
      </c>
      <c r="M14" s="444">
        <f t="shared" si="0"/>
        <v>93218.55</v>
      </c>
      <c r="N14" s="445">
        <f t="shared" si="1"/>
        <v>3696.3036000000002</v>
      </c>
      <c r="O14" s="335">
        <f t="shared" si="2"/>
        <v>96914.853600000002</v>
      </c>
    </row>
    <row r="15" spans="1:15" ht="19.5" customHeight="1">
      <c r="A15" s="142">
        <v>9</v>
      </c>
      <c r="B15" s="196" t="s">
        <v>109</v>
      </c>
      <c r="C15" s="275" t="s">
        <v>228</v>
      </c>
      <c r="D15" s="267" t="s">
        <v>228</v>
      </c>
      <c r="E15" s="478">
        <v>433</v>
      </c>
      <c r="F15" s="483">
        <v>62222.1</v>
      </c>
      <c r="G15" s="280" t="s">
        <v>228</v>
      </c>
      <c r="H15" s="270" t="s">
        <v>228</v>
      </c>
      <c r="I15" s="478">
        <v>2631</v>
      </c>
      <c r="J15" s="480">
        <v>136630</v>
      </c>
      <c r="K15" s="319" t="s">
        <v>228</v>
      </c>
      <c r="L15" s="478">
        <v>610</v>
      </c>
      <c r="M15" s="444">
        <f t="shared" si="0"/>
        <v>122286.7</v>
      </c>
      <c r="N15" s="445">
        <f t="shared" si="1"/>
        <v>4848.9143999999997</v>
      </c>
      <c r="O15" s="335">
        <f t="shared" si="2"/>
        <v>127135.61439999999</v>
      </c>
    </row>
    <row r="16" spans="1:15" ht="19.5" customHeight="1">
      <c r="A16" s="142">
        <v>10</v>
      </c>
      <c r="B16" s="196" t="s">
        <v>110</v>
      </c>
      <c r="C16" s="275" t="s">
        <v>228</v>
      </c>
      <c r="D16" s="267" t="s">
        <v>228</v>
      </c>
      <c r="E16" s="478">
        <v>1614</v>
      </c>
      <c r="F16" s="483">
        <v>231931.8</v>
      </c>
      <c r="G16" s="279" t="s">
        <v>228</v>
      </c>
      <c r="H16" s="270" t="s">
        <v>228</v>
      </c>
      <c r="I16" s="478">
        <v>4016</v>
      </c>
      <c r="J16" s="480">
        <v>207057</v>
      </c>
      <c r="K16" s="319" t="s">
        <v>228</v>
      </c>
      <c r="L16" s="478">
        <v>540</v>
      </c>
      <c r="M16" s="444">
        <f t="shared" si="0"/>
        <v>108253.8</v>
      </c>
      <c r="N16" s="445">
        <f t="shared" si="1"/>
        <v>4292.4816000000001</v>
      </c>
      <c r="O16" s="335">
        <f t="shared" si="2"/>
        <v>112546.2816</v>
      </c>
    </row>
    <row r="17" spans="1:15" ht="19.5" customHeight="1">
      <c r="A17" s="142">
        <v>11</v>
      </c>
      <c r="B17" s="196" t="s">
        <v>111</v>
      </c>
      <c r="C17" s="484">
        <v>3905</v>
      </c>
      <c r="D17" s="485"/>
      <c r="E17" s="277">
        <f>+F17/143.7</f>
        <v>3479.4711203897009</v>
      </c>
      <c r="F17" s="268">
        <v>500000</v>
      </c>
      <c r="G17" s="481">
        <v>9589</v>
      </c>
      <c r="H17" s="482"/>
      <c r="I17" s="277">
        <f>+MAX(G17,I7)</f>
        <v>11176</v>
      </c>
      <c r="J17" s="269">
        <f>+I17*53.48</f>
        <v>597692.48</v>
      </c>
      <c r="K17" s="479">
        <v>458</v>
      </c>
      <c r="L17" s="277">
        <f>+MAX(K17,L8)</f>
        <v>639</v>
      </c>
      <c r="M17" s="444">
        <f t="shared" si="0"/>
        <v>128100.33</v>
      </c>
      <c r="N17" s="445">
        <f t="shared" si="1"/>
        <v>5079.4365600000001</v>
      </c>
      <c r="O17" s="335">
        <f t="shared" si="2"/>
        <v>133179.76655999999</v>
      </c>
    </row>
    <row r="18" spans="1:15" ht="19.5" customHeight="1">
      <c r="A18" s="142">
        <v>12</v>
      </c>
      <c r="B18" s="196" t="s">
        <v>112</v>
      </c>
      <c r="C18" s="484">
        <v>7565</v>
      </c>
      <c r="D18" s="485"/>
      <c r="E18" s="277">
        <f>+MAX(C18,E7)</f>
        <v>8471</v>
      </c>
      <c r="F18" s="268">
        <f>+E18*143.7</f>
        <v>1217282.7</v>
      </c>
      <c r="G18" s="481">
        <v>11371</v>
      </c>
      <c r="H18" s="482"/>
      <c r="I18" s="277">
        <f>+MAX(G18,I7)</f>
        <v>11371</v>
      </c>
      <c r="J18" s="269">
        <f>+I18*53.48</f>
        <v>608121.07999999996</v>
      </c>
      <c r="K18" s="479">
        <v>472</v>
      </c>
      <c r="L18" s="277">
        <f>+MAX(K18,L7)</f>
        <v>475</v>
      </c>
      <c r="M18" s="444">
        <f t="shared" si="0"/>
        <v>95223.25</v>
      </c>
      <c r="N18" s="445">
        <f t="shared" si="1"/>
        <v>3775.7939999999999</v>
      </c>
      <c r="O18" s="335">
        <f t="shared" si="2"/>
        <v>98999.043999999994</v>
      </c>
    </row>
    <row r="19" spans="1:15" ht="32.25" customHeight="1" thickBot="1">
      <c r="A19" s="197"/>
      <c r="B19" s="203" t="s">
        <v>94</v>
      </c>
      <c r="C19" s="276">
        <f t="shared" ref="C19:K19" si="3">SUM(C7:C18)</f>
        <v>11470</v>
      </c>
      <c r="D19" s="271">
        <f>SUM(D7:D18)</f>
        <v>0</v>
      </c>
      <c r="E19" s="278">
        <f t="shared" si="3"/>
        <v>34547.471120389702</v>
      </c>
      <c r="F19" s="272">
        <f>SUM(F7:F18)</f>
        <v>4964471.5999999996</v>
      </c>
      <c r="G19" s="281">
        <f>SUM(G7:G18)</f>
        <v>20960</v>
      </c>
      <c r="H19" s="271">
        <f>SUM(H7:H18)</f>
        <v>0</v>
      </c>
      <c r="I19" s="278">
        <f>SUM(I7:I18)</f>
        <v>74682</v>
      </c>
      <c r="J19" s="273">
        <f>SUM(J7:J18)</f>
        <v>3891419.56</v>
      </c>
      <c r="K19" s="276">
        <f t="shared" si="3"/>
        <v>930</v>
      </c>
      <c r="L19" s="278">
        <f>SUM(L7:L18)</f>
        <v>6543</v>
      </c>
      <c r="M19" s="273">
        <f>SUM(M7:M18)</f>
        <v>1311675.21</v>
      </c>
      <c r="N19" s="446">
        <f>SUM(N7:N18)</f>
        <v>52010.56872000001</v>
      </c>
      <c r="O19" s="273">
        <f>SUM(O7:O18)</f>
        <v>1363685.7787199998</v>
      </c>
    </row>
    <row r="20" spans="1:15" ht="21.75" customHeight="1">
      <c r="B20" s="150"/>
      <c r="C20" s="250"/>
      <c r="D20" s="183"/>
      <c r="E20" s="250"/>
      <c r="F20" s="183">
        <f>ROUND(F19/1000,1)</f>
        <v>4964.5</v>
      </c>
      <c r="G20" s="250"/>
      <c r="H20" s="183"/>
      <c r="I20" s="250"/>
      <c r="J20" s="183">
        <f>ROUND(J19/1000,1)</f>
        <v>3891.4</v>
      </c>
      <c r="K20" s="250"/>
      <c r="L20" s="250"/>
      <c r="M20" s="183">
        <f>ROUND(M19/1000,1)</f>
        <v>1311.7</v>
      </c>
      <c r="N20" s="183">
        <f t="shared" ref="N20:O20" si="4">ROUND(N19/1000,1)</f>
        <v>52</v>
      </c>
      <c r="O20" s="183">
        <f t="shared" si="4"/>
        <v>1363.7</v>
      </c>
    </row>
    <row r="21" spans="1:15" ht="33.75" customHeight="1" thickBot="1">
      <c r="B21" s="558" t="s">
        <v>206</v>
      </c>
      <c r="C21" s="558"/>
      <c r="D21" s="558"/>
      <c r="E21" s="143"/>
      <c r="F21" s="144"/>
      <c r="H21" s="143"/>
      <c r="M21" s="183"/>
    </row>
    <row r="22" spans="1:15" s="140" customFormat="1" ht="34.5" customHeight="1">
      <c r="A22" s="198"/>
      <c r="B22" s="199" t="s">
        <v>150</v>
      </c>
      <c r="C22" s="200" t="s">
        <v>151</v>
      </c>
      <c r="D22" s="200" t="s">
        <v>228</v>
      </c>
      <c r="E22" s="200" t="s">
        <v>228</v>
      </c>
      <c r="F22" s="201" t="s">
        <v>228</v>
      </c>
      <c r="G22" s="200" t="s">
        <v>151</v>
      </c>
      <c r="H22" s="200" t="s">
        <v>228</v>
      </c>
      <c r="I22" s="200" t="s">
        <v>228</v>
      </c>
      <c r="J22" s="202" t="s">
        <v>228</v>
      </c>
      <c r="K22" s="200" t="s">
        <v>151</v>
      </c>
      <c r="L22" s="200" t="s">
        <v>228</v>
      </c>
      <c r="M22" s="472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6"/>
      <c r="C23" s="485"/>
      <c r="D23" s="335" t="s">
        <v>228</v>
      </c>
      <c r="E23" s="335" t="s">
        <v>228</v>
      </c>
      <c r="F23" s="483"/>
      <c r="G23" s="490"/>
      <c r="H23" s="335" t="s">
        <v>228</v>
      </c>
      <c r="I23" s="335" t="s">
        <v>228</v>
      </c>
      <c r="J23" s="492"/>
      <c r="K23" s="490"/>
      <c r="L23" s="335" t="s">
        <v>228</v>
      </c>
      <c r="M23" s="493"/>
      <c r="N23" s="186" t="s">
        <v>228</v>
      </c>
      <c r="O23" s="474" t="s">
        <v>228</v>
      </c>
    </row>
    <row r="24" spans="1:15" ht="23.25" customHeight="1">
      <c r="A24" s="186">
        <v>2</v>
      </c>
      <c r="B24" s="486"/>
      <c r="C24" s="485"/>
      <c r="D24" s="335" t="s">
        <v>228</v>
      </c>
      <c r="E24" s="335" t="s">
        <v>228</v>
      </c>
      <c r="F24" s="483"/>
      <c r="G24" s="490"/>
      <c r="H24" s="335" t="s">
        <v>228</v>
      </c>
      <c r="I24" s="335" t="s">
        <v>228</v>
      </c>
      <c r="J24" s="492"/>
      <c r="K24" s="490"/>
      <c r="L24" s="335" t="s">
        <v>228</v>
      </c>
      <c r="M24" s="493"/>
      <c r="N24" s="186" t="s">
        <v>228</v>
      </c>
      <c r="O24" s="474" t="s">
        <v>228</v>
      </c>
    </row>
    <row r="25" spans="1:15" s="149" customFormat="1" ht="23.25" customHeight="1">
      <c r="A25" s="142">
        <v>3</v>
      </c>
      <c r="B25" s="487"/>
      <c r="C25" s="488"/>
      <c r="D25" s="336" t="s">
        <v>228</v>
      </c>
      <c r="E25" s="336" t="s">
        <v>228</v>
      </c>
      <c r="F25" s="489"/>
      <c r="G25" s="491"/>
      <c r="H25" s="336" t="s">
        <v>228</v>
      </c>
      <c r="I25" s="336" t="s">
        <v>228</v>
      </c>
      <c r="J25" s="489"/>
      <c r="K25" s="491"/>
      <c r="L25" s="336" t="s">
        <v>228</v>
      </c>
      <c r="M25" s="494"/>
      <c r="N25" s="475" t="s">
        <v>228</v>
      </c>
      <c r="O25" s="476" t="s">
        <v>228</v>
      </c>
    </row>
    <row r="26" spans="1:15" s="140" customFormat="1" ht="24" customHeight="1">
      <c r="A26" s="187"/>
      <c r="B26" s="181" t="s">
        <v>72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3">
        <f>SUM(M23:M25)</f>
        <v>0</v>
      </c>
      <c r="N26" s="187" t="s">
        <v>228</v>
      </c>
      <c r="O26" s="477" t="s">
        <v>228</v>
      </c>
    </row>
    <row r="27" spans="1:15" s="140" customFormat="1" ht="27" customHeight="1" thickBot="1">
      <c r="A27" s="188"/>
      <c r="B27" s="191" t="s">
        <v>152</v>
      </c>
      <c r="C27" s="271"/>
      <c r="D27" s="271"/>
      <c r="E27" s="271" t="s">
        <v>228</v>
      </c>
      <c r="F27" s="272">
        <f>+F20-F26</f>
        <v>4964.5</v>
      </c>
      <c r="G27" s="334" t="s">
        <v>228</v>
      </c>
      <c r="H27" s="271" t="s">
        <v>228</v>
      </c>
      <c r="I27" s="271" t="s">
        <v>228</v>
      </c>
      <c r="J27" s="272">
        <f>J20-J26</f>
        <v>3891.4</v>
      </c>
      <c r="K27" s="334" t="s">
        <v>228</v>
      </c>
      <c r="L27" s="271" t="s">
        <v>228</v>
      </c>
      <c r="M27" s="273">
        <f>M20-M26</f>
        <v>1311.7</v>
      </c>
      <c r="N27" s="188" t="s">
        <v>228</v>
      </c>
      <c r="O27" s="272">
        <f>+O20-M26</f>
        <v>1363.7</v>
      </c>
    </row>
    <row r="28" spans="1:15" s="140" customFormat="1" ht="25.5" customHeight="1">
      <c r="B28" s="182"/>
      <c r="F28" s="183"/>
      <c r="J28" s="185" t="s">
        <v>153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6" t="s">
        <v>2</v>
      </c>
      <c r="D30" s="556"/>
      <c r="E30" s="151"/>
      <c r="F30" s="151"/>
      <c r="G30" s="566"/>
      <c r="H30" s="566"/>
      <c r="I30" s="263"/>
      <c r="J30" s="568" t="str">
        <f>+'Ekamut-caxs'!C80</f>
        <v>Ն.Աղումյան</v>
      </c>
      <c r="K30" s="568"/>
      <c r="M30" s="144"/>
    </row>
    <row r="31" spans="1:15" s="140" customFormat="1">
      <c r="C31" s="146"/>
      <c r="D31" s="146"/>
      <c r="E31" s="145"/>
      <c r="F31" s="145"/>
      <c r="G31" s="567" t="s">
        <v>95</v>
      </c>
      <c r="H31" s="567"/>
      <c r="I31" s="264"/>
      <c r="J31" s="567" t="s">
        <v>113</v>
      </c>
      <c r="K31" s="56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8"/>
      <c r="H32" s="568"/>
      <c r="I32" s="153"/>
      <c r="J32" s="568" t="str">
        <f>+'Ekamut-caxs'!C82</f>
        <v>Գ.Գրիգորյան</v>
      </c>
      <c r="K32" s="568"/>
    </row>
    <row r="33" spans="3:13" s="140" customFormat="1">
      <c r="C33" s="143"/>
      <c r="D33" s="143"/>
      <c r="G33" s="567" t="s">
        <v>95</v>
      </c>
      <c r="H33" s="567"/>
      <c r="I33" s="264"/>
      <c r="J33" s="567" t="s">
        <v>113</v>
      </c>
      <c r="K33" s="567"/>
    </row>
    <row r="34" spans="3:13">
      <c r="F34" s="154" t="s">
        <v>1</v>
      </c>
    </row>
    <row r="35" spans="3:13" ht="16.5" customHeight="1">
      <c r="C35" s="436" t="s">
        <v>114</v>
      </c>
      <c r="D35" s="436"/>
      <c r="E35" s="436" t="s">
        <v>115</v>
      </c>
      <c r="F35" s="436" t="s">
        <v>294</v>
      </c>
      <c r="I35" s="437" t="s">
        <v>116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117</v>
      </c>
      <c r="D36" s="436"/>
      <c r="E36" s="436" t="s">
        <v>115</v>
      </c>
      <c r="F36" s="436" t="s">
        <v>266</v>
      </c>
      <c r="I36" s="554" t="s">
        <v>268</v>
      </c>
      <c r="J36" s="554"/>
      <c r="K36" s="423"/>
      <c r="L36" s="554" t="s">
        <v>269</v>
      </c>
      <c r="M36" s="554"/>
    </row>
    <row r="37" spans="3:13">
      <c r="C37" s="436"/>
      <c r="D37" s="436"/>
      <c r="E37" s="554" t="s">
        <v>267</v>
      </c>
      <c r="F37" s="554"/>
      <c r="I37" s="554"/>
      <c r="J37" s="554"/>
      <c r="K37" s="423"/>
      <c r="L37" s="554"/>
      <c r="M37" s="554"/>
    </row>
    <row r="38" spans="3:13">
      <c r="C38" s="436"/>
      <c r="D38" s="436"/>
      <c r="E38" s="554"/>
      <c r="F38" s="554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6" sqref="D6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9" t="s">
        <v>70</v>
      </c>
      <c r="B1" s="529"/>
      <c r="C1" s="529"/>
      <c r="D1" s="529"/>
      <c r="E1" s="529"/>
    </row>
    <row r="2" spans="1:13" ht="23.25" customHeight="1">
      <c r="A2" s="532" t="str">
        <f>+'Ekamut-caxs'!A14:D14</f>
        <v xml:space="preserve">«Երևանի հ․119 մսուր-մանկապարտեզ» ՀՈԱԿ-ի </v>
      </c>
      <c r="B2" s="532"/>
      <c r="C2" s="532"/>
      <c r="D2" s="532"/>
      <c r="E2" s="532"/>
    </row>
    <row r="3" spans="1:13" ht="28.5" customHeight="1">
      <c r="A3" s="532" t="s">
        <v>288</v>
      </c>
      <c r="B3" s="532"/>
      <c r="C3" s="532"/>
      <c r="D3" s="532"/>
      <c r="E3" s="532"/>
    </row>
    <row r="5" spans="1:13">
      <c r="E5" s="210" t="s">
        <v>149</v>
      </c>
    </row>
    <row r="6" spans="1:13" ht="73.5" customHeight="1">
      <c r="A6" s="320" t="s">
        <v>3</v>
      </c>
      <c r="B6" s="320" t="s">
        <v>98</v>
      </c>
      <c r="C6" s="320" t="s">
        <v>285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238</v>
      </c>
      <c r="C8" s="256">
        <v>94239.5</v>
      </c>
      <c r="D8" s="256">
        <v>1638.1</v>
      </c>
      <c r="E8" s="256">
        <v>22982.799999999999</v>
      </c>
      <c r="F8" s="448" t="s">
        <v>281</v>
      </c>
      <c r="G8" s="460" t="s">
        <v>277</v>
      </c>
      <c r="H8" s="453" t="s">
        <v>201</v>
      </c>
      <c r="I8" s="450" t="s">
        <v>278</v>
      </c>
      <c r="J8" s="453" t="s">
        <v>201</v>
      </c>
      <c r="K8" s="455" t="s">
        <v>279</v>
      </c>
      <c r="L8" s="456" t="s">
        <v>202</v>
      </c>
      <c r="M8" s="457" t="s">
        <v>280</v>
      </c>
    </row>
    <row r="9" spans="1:13" s="326" customFormat="1" ht="25.5" customHeight="1">
      <c r="A9" s="323">
        <v>2</v>
      </c>
      <c r="B9" s="324" t="s">
        <v>220</v>
      </c>
      <c r="C9" s="461"/>
      <c r="D9" s="461">
        <v>100</v>
      </c>
      <c r="E9" s="325">
        <f>+M9</f>
        <v>2904</v>
      </c>
      <c r="F9" s="449">
        <v>11</v>
      </c>
      <c r="G9" s="462">
        <v>240</v>
      </c>
      <c r="H9" s="454" t="s">
        <v>201</v>
      </c>
      <c r="I9" s="451">
        <v>22</v>
      </c>
      <c r="J9" s="454" t="s">
        <v>201</v>
      </c>
      <c r="K9" s="451">
        <v>550</v>
      </c>
      <c r="L9" s="456" t="s">
        <v>202</v>
      </c>
      <c r="M9" s="458">
        <f>+(G9*I9*K9)/1000</f>
        <v>2904</v>
      </c>
    </row>
    <row r="10" spans="1:13" s="326" customFormat="1" ht="25.5" customHeight="1" thickBot="1">
      <c r="A10" s="323">
        <v>3</v>
      </c>
      <c r="B10" s="324" t="s">
        <v>217</v>
      </c>
      <c r="C10" s="461">
        <f>+G10*30+1000+2659.9</f>
        <v>10859.9</v>
      </c>
      <c r="D10" s="461">
        <v>100</v>
      </c>
      <c r="E10" s="325">
        <f>+M10</f>
        <v>2772</v>
      </c>
      <c r="F10" s="449">
        <v>12</v>
      </c>
      <c r="G10" s="463">
        <v>240</v>
      </c>
      <c r="H10" s="454" t="s">
        <v>201</v>
      </c>
      <c r="I10" s="452">
        <v>21</v>
      </c>
      <c r="J10" s="454" t="s">
        <v>201</v>
      </c>
      <c r="K10" s="452">
        <v>550</v>
      </c>
      <c r="L10" s="456" t="s">
        <v>202</v>
      </c>
      <c r="M10" s="459">
        <f>+(G10*I10*K10)/1000</f>
        <v>2772</v>
      </c>
    </row>
    <row r="11" spans="1:13" s="180" customFormat="1" ht="31.5" customHeight="1">
      <c r="A11" s="239"/>
      <c r="B11" s="321" t="s">
        <v>218</v>
      </c>
      <c r="C11" s="322">
        <f>ROUND(SUM(C8:C10),1)</f>
        <v>105099.4</v>
      </c>
      <c r="D11" s="322">
        <f t="shared" ref="D11:E11" si="0">ROUND(SUM(D8:D10),1)</f>
        <v>1838.1</v>
      </c>
      <c r="E11" s="322">
        <f t="shared" si="0"/>
        <v>28658.799999999999</v>
      </c>
    </row>
    <row r="13" spans="1:13" ht="51" customHeight="1">
      <c r="B13" s="571" t="s">
        <v>221</v>
      </c>
      <c r="C13" s="571"/>
      <c r="D13" s="571"/>
      <c r="E13" s="571"/>
    </row>
    <row r="18" spans="2:5" ht="20.25" customHeight="1">
      <c r="B18" s="139" t="s">
        <v>2</v>
      </c>
      <c r="C18" s="139"/>
      <c r="D18" s="572" t="str">
        <f>+'Ekamut-caxs'!C80</f>
        <v>Ն.Աղումյան</v>
      </c>
      <c r="E18" s="572"/>
    </row>
    <row r="19" spans="2:5" ht="18.75" customHeight="1">
      <c r="B19" s="139" t="s">
        <v>4</v>
      </c>
      <c r="D19" s="569" t="s">
        <v>5</v>
      </c>
      <c r="E19" s="569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0" t="str">
        <f>+'Ekamut-caxs'!C82</f>
        <v>Գ.Գրիգորյան</v>
      </c>
      <c r="E21" s="570"/>
    </row>
    <row r="22" spans="2:5" ht="23.25" customHeight="1">
      <c r="D22" s="569" t="s">
        <v>5</v>
      </c>
      <c r="E22" s="569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D6" sqref="D6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4" t="s">
        <v>70</v>
      </c>
      <c r="B1" s="574"/>
      <c r="C1" s="574"/>
      <c r="D1" s="574"/>
    </row>
    <row r="2" spans="1:4" ht="26.25" customHeight="1">
      <c r="A2" s="575" t="str">
        <f>+'Ekamut-caxs'!A14:D14</f>
        <v xml:space="preserve">«Երևանի հ․119 մսուր-մանկապարտեզ» ՀՈԱԿ-ի </v>
      </c>
      <c r="B2" s="575"/>
      <c r="C2" s="575"/>
      <c r="D2" s="575"/>
    </row>
    <row r="3" spans="1:4" ht="27" customHeight="1">
      <c r="A3" s="575" t="s">
        <v>271</v>
      </c>
      <c r="B3" s="575"/>
      <c r="C3" s="575"/>
      <c r="D3" s="575"/>
    </row>
    <row r="6" spans="1:4" ht="60" customHeight="1">
      <c r="A6" s="169" t="s">
        <v>3</v>
      </c>
      <c r="B6" s="169" t="s">
        <v>127</v>
      </c>
      <c r="C6" s="169" t="s">
        <v>128</v>
      </c>
      <c r="D6" s="169" t="s">
        <v>129</v>
      </c>
    </row>
    <row r="7" spans="1:4" s="172" customFormat="1" ht="45" customHeight="1">
      <c r="A7" s="170">
        <v>1</v>
      </c>
      <c r="B7" s="171" t="s">
        <v>130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131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132</v>
      </c>
      <c r="C9" s="173"/>
      <c r="D9" s="173"/>
    </row>
    <row r="10" spans="1:4" ht="25.5" customHeight="1">
      <c r="A10" s="173">
        <v>1.3</v>
      </c>
      <c r="B10" s="174" t="s">
        <v>133</v>
      </c>
      <c r="C10" s="173"/>
      <c r="D10" s="173"/>
    </row>
    <row r="11" spans="1:4" s="172" customFormat="1" ht="31.5" customHeight="1">
      <c r="A11" s="170">
        <v>2</v>
      </c>
      <c r="B11" s="175" t="s">
        <v>134</v>
      </c>
      <c r="C11" s="170">
        <f>SUM(C12:C14)</f>
        <v>3</v>
      </c>
      <c r="D11" s="170">
        <f>SUM(D12:D14)</f>
        <v>90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135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136</v>
      </c>
      <c r="C14" s="173">
        <v>1</v>
      </c>
      <c r="D14" s="173">
        <v>30</v>
      </c>
    </row>
    <row r="15" spans="1:4" s="172" customFormat="1" ht="51.75" customHeight="1">
      <c r="A15" s="170">
        <v>3</v>
      </c>
      <c r="B15" s="171" t="s">
        <v>137</v>
      </c>
      <c r="C15" s="170">
        <f>SUM(C16:C18)</f>
        <v>3</v>
      </c>
      <c r="D15" s="170">
        <f>SUM(D16:D18)</f>
        <v>90</v>
      </c>
    </row>
    <row r="16" spans="1:4" ht="23.25" customHeight="1">
      <c r="A16" s="173">
        <v>3.1</v>
      </c>
      <c r="B16" s="176" t="s">
        <v>138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139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140</v>
      </c>
      <c r="C18" s="173">
        <v>1</v>
      </c>
      <c r="D18" s="173">
        <v>30</v>
      </c>
    </row>
    <row r="19" spans="1:4" s="172" customFormat="1" ht="50.25" customHeight="1">
      <c r="A19" s="170">
        <v>4</v>
      </c>
      <c r="B19" s="171" t="s">
        <v>141</v>
      </c>
      <c r="C19" s="170">
        <f>SUM(C20:C22)</f>
        <v>3</v>
      </c>
      <c r="D19" s="170">
        <f>SUM(D20:D22)</f>
        <v>93</v>
      </c>
    </row>
    <row r="20" spans="1:4" ht="23.25" customHeight="1">
      <c r="A20" s="173">
        <v>4.0999999999999996</v>
      </c>
      <c r="B20" s="176" t="s">
        <v>142</v>
      </c>
      <c r="C20" s="173">
        <v>1</v>
      </c>
      <c r="D20" s="173">
        <v>31</v>
      </c>
    </row>
    <row r="21" spans="1:4" ht="23.25" customHeight="1">
      <c r="A21" s="173">
        <v>4.2</v>
      </c>
      <c r="B21" s="176" t="s">
        <v>143</v>
      </c>
      <c r="C21" s="173">
        <v>1</v>
      </c>
      <c r="D21" s="173">
        <v>31</v>
      </c>
    </row>
    <row r="22" spans="1:4" ht="23.25" customHeight="1">
      <c r="A22" s="173">
        <v>4.3</v>
      </c>
      <c r="B22" s="176" t="s">
        <v>144</v>
      </c>
      <c r="C22" s="173">
        <v>1</v>
      </c>
      <c r="D22" s="173">
        <v>31</v>
      </c>
    </row>
    <row r="23" spans="1:4" s="172" customFormat="1" ht="31.5" customHeight="1">
      <c r="A23" s="170"/>
      <c r="B23" s="171" t="s">
        <v>72</v>
      </c>
      <c r="C23" s="170">
        <f>C7+C11+C15+C19</f>
        <v>10</v>
      </c>
      <c r="D23" s="170">
        <f>D7+D11+D15+D19</f>
        <v>293</v>
      </c>
    </row>
    <row r="24" spans="1:4" ht="48.75" customHeight="1"/>
    <row r="25" spans="1:4" ht="18">
      <c r="B25" s="178" t="s">
        <v>2</v>
      </c>
      <c r="C25" s="576" t="str">
        <f>+'Ekamut-caxs'!C80</f>
        <v>Ն.Աղումյան</v>
      </c>
      <c r="D25" s="576"/>
    </row>
    <row r="26" spans="1:4" ht="15.75" customHeight="1">
      <c r="B26" s="179" t="s">
        <v>4</v>
      </c>
      <c r="C26" s="573" t="s">
        <v>5</v>
      </c>
      <c r="D26" s="573"/>
    </row>
    <row r="27" spans="1:4" ht="27" customHeight="1">
      <c r="B27" s="172" t="s">
        <v>6</v>
      </c>
      <c r="C27" s="576" t="str">
        <f>+'Ekamut-caxs'!C82</f>
        <v>Գ.Գրիգորյան</v>
      </c>
      <c r="D27" s="576"/>
    </row>
    <row r="28" spans="1:4">
      <c r="C28" s="573" t="s">
        <v>5</v>
      </c>
      <c r="D28" s="573"/>
    </row>
    <row r="29" spans="1:4">
      <c r="B29" s="177" t="s">
        <v>145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https://mul2.yerevan.am/tasks/1236395/oneclick/c4d99e4fce276700a4ebcc8a7fb19e3eed237fe62b7947a3ac6554c9054273a7.xlsx?token=696469d182bd8a112bcc83de38ca8c2e</cp:keywords>
  <cp:lastModifiedBy>Lusine Petrosyan</cp:lastModifiedBy>
  <cp:lastPrinted>2023-11-10T12:59:31Z</cp:lastPrinted>
  <dcterms:created xsi:type="dcterms:W3CDTF">1996-10-14T23:33:28Z</dcterms:created>
  <dcterms:modified xsi:type="dcterms:W3CDTF">2023-12-28T07:33:51Z</dcterms:modified>
</cp:coreProperties>
</file>